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C:\Users\auspago.CR104-05\OneDrive - Kaunas University of Technology\Darbalaukis\2024 m namų darbai _Reikmenys SA skelbiamas pirkiams\14 DUJOS_2024\protokolai\New folder\"/>
    </mc:Choice>
  </mc:AlternateContent>
  <xr:revisionPtr revIDLastSave="1" documentId="8_{5B075A0B-8669-4C4B-B078-4525F3712BC6}" xr6:coauthVersionLast="36" xr6:coauthVersionMax="47" xr10:uidLastSave="{57C153CC-160E-4439-87F2-03317D8E21C8}"/>
  <bookViews>
    <workbookView xWindow="-105" yWindow="-105" windowWidth="23250" windowHeight="12570" activeTab="1" xr2:uid="{00000000-000D-0000-FFFF-FFFF00000000}"/>
  </bookViews>
  <sheets>
    <sheet name="1 pirkimo dalis" sheetId="2" r:id="rId1"/>
    <sheet name="2 pirkimo dalis " sheetId="5" r:id="rId2"/>
    <sheet name="3 pirkimo dalis" sheetId="7"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5" l="1"/>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10" i="5"/>
  <c r="G11" i="7"/>
  <c r="G12" i="7"/>
  <c r="G13" i="7"/>
  <c r="G14" i="7"/>
  <c r="G15" i="7"/>
  <c r="G16" i="7"/>
  <c r="G17" i="7"/>
  <c r="G18" i="7"/>
  <c r="G19" i="7"/>
  <c r="G20" i="7"/>
  <c r="G21" i="7"/>
  <c r="G22" i="7"/>
  <c r="G23" i="7"/>
  <c r="G24" i="7"/>
  <c r="G10" i="7"/>
  <c r="G49" i="5" l="1"/>
  <c r="G25" i="7"/>
  <c r="G11" i="2"/>
  <c r="G12" i="2"/>
  <c r="G13" i="2"/>
  <c r="G14" i="2"/>
  <c r="G15" i="2"/>
  <c r="G16" i="2"/>
  <c r="G17" i="2"/>
  <c r="G18" i="2"/>
  <c r="G19" i="2"/>
  <c r="G20" i="2"/>
  <c r="G21" i="2"/>
  <c r="G22" i="2"/>
  <c r="G10" i="2"/>
  <c r="G26" i="7" l="1"/>
  <c r="G27" i="7" s="1"/>
  <c r="G50" i="5"/>
  <c r="G51" i="5" s="1"/>
  <c r="G23" i="2"/>
  <c r="G24" i="2" s="1"/>
  <c r="G25" i="2" s="1"/>
</calcChain>
</file>

<file path=xl/sharedStrings.xml><?xml version="1.0" encoding="utf-8"?>
<sst xmlns="http://schemas.openxmlformats.org/spreadsheetml/2006/main" count="270" uniqueCount="151">
  <si>
    <t>TECHNINĖS SPECIFIKACIJOS IR TIEKĖJO PASIŪLYMAS</t>
  </si>
  <si>
    <t>Tiekėjo pavadinimas,kodas</t>
  </si>
  <si>
    <t>Atsakingo asmens pareigos, vardas, pavardė, kontaktai</t>
  </si>
  <si>
    <t>Eilės Nr.</t>
  </si>
  <si>
    <t>Gamintojas</t>
  </si>
  <si>
    <t>Iš viso palyginamoji suma Eur (be PVM)</t>
  </si>
  <si>
    <t xml:space="preserve"> PVM (21 proc)</t>
  </si>
  <si>
    <t>Iš viso palyginamoji suma Eur (su  PVM)</t>
  </si>
  <si>
    <t>6</t>
  </si>
  <si>
    <t>7</t>
  </si>
  <si>
    <t>8</t>
  </si>
  <si>
    <t>10</t>
  </si>
  <si>
    <t>Vieneto įkainis Eur be PVM</t>
  </si>
  <si>
    <t>Kiekio kaina Eur be PVM</t>
  </si>
  <si>
    <t>Preliminarus kiekis</t>
  </si>
  <si>
    <t>priedas Nr. 2.2</t>
  </si>
  <si>
    <t>Skystas azotas ir sausas ledas</t>
  </si>
  <si>
    <t>Skystasis azotas 230 L kriogeniniame cilindre</t>
  </si>
  <si>
    <t>Ketinamas įsigyti produktas</t>
  </si>
  <si>
    <t>Skystasis azotas 10 L kriogeniniame cilindre</t>
  </si>
  <si>
    <t>Skystasis azotas 20 L kriogeniniame cilindre</t>
  </si>
  <si>
    <t>Skystasis azotas 25 L kriogeniniame cilindre</t>
  </si>
  <si>
    <t>10 L kliento diuaro užpildymas skystuoju azotu</t>
  </si>
  <si>
    <t>20 L kliento diuaro užpildymas skystuoju azotu</t>
  </si>
  <si>
    <t>50 L kliento diuaro užpildymas skystuoju azotu</t>
  </si>
  <si>
    <t>30 L kliento diuaro užpildymas skystuoju azotu</t>
  </si>
  <si>
    <t>Sausasis ledas 35 kg daugkartinėje taroje su atvežimu</t>
  </si>
  <si>
    <t>Vienkartinė tara sausam ledui 15 kg</t>
  </si>
  <si>
    <t>Vienkartinė tara sausam ledui 5 kg</t>
  </si>
  <si>
    <t>Vienetai</t>
  </si>
  <si>
    <t>Sausasis ledas 15 kg vienkartinėje taroje su atvežimu</t>
  </si>
  <si>
    <t>Sausasis ledas 5 kg vienkartinėje taroje su atvežimu</t>
  </si>
  <si>
    <t>vnt</t>
  </si>
  <si>
    <t>Siūlomo produkto pavadinimas</t>
  </si>
  <si>
    <t>Azotas 5.0</t>
  </si>
  <si>
    <t>Produkto aprašymas - Charakteristika ir reikalaujama reikšmė</t>
  </si>
  <si>
    <t>Acetilenas techninis 2.0</t>
  </si>
  <si>
    <t>Techninės dujos</t>
  </si>
  <si>
    <t>Vandenilis 5.0</t>
  </si>
  <si>
    <t>Helis 5.0</t>
  </si>
  <si>
    <t>Helis 6.0</t>
  </si>
  <si>
    <t>Helis suskystintas atšaldytas iki –269°C</t>
  </si>
  <si>
    <t>Argonas 5.0</t>
  </si>
  <si>
    <t>Argonas 6.0</t>
  </si>
  <si>
    <t>Amoniakas 3.6</t>
  </si>
  <si>
    <t>Amoniakas 5.0</t>
  </si>
  <si>
    <t>Izobutenas 2.0</t>
  </si>
  <si>
    <t>Chloras 2.5</t>
  </si>
  <si>
    <t>Azoto suboksidas 2.0</t>
  </si>
  <si>
    <t>Deguonis 5.0</t>
  </si>
  <si>
    <t>Anglies dioksidas 4.5</t>
  </si>
  <si>
    <t>Acetilenas 2.6</t>
  </si>
  <si>
    <t>Deuteris 2.8</t>
  </si>
  <si>
    <t>Etenas 3.5</t>
  </si>
  <si>
    <t>Vandenilio chloridas 2.0</t>
  </si>
  <si>
    <t>Deuterio ir helio mišinys</t>
  </si>
  <si>
    <t>Vandenilio ir helio mišinys</t>
  </si>
  <si>
    <t>Vandenilio ir azoto mišinys</t>
  </si>
  <si>
    <t>Vandenilio ir argono mišinys</t>
  </si>
  <si>
    <t>Vandenilio ir anglies moniksido mišinys 1:1</t>
  </si>
  <si>
    <t>Metanas 4.5</t>
  </si>
  <si>
    <t>kg</t>
  </si>
  <si>
    <t>Argonas 4.0-4.6</t>
  </si>
  <si>
    <t>Azotas 4.0</t>
  </si>
  <si>
    <t>Deguonis 2.5</t>
  </si>
  <si>
    <t>Propano-butano dujos</t>
  </si>
  <si>
    <t>Maistinis anglies dioksidas</t>
  </si>
  <si>
    <t>Techninis anglies dioksidas. Balionas su sifonu</t>
  </si>
  <si>
    <t>Azotas 4.6</t>
  </si>
  <si>
    <t>Reduktorius techninėms dujoms 200 bar</t>
  </si>
  <si>
    <t>Reduktorius techninėms dujoms 300 bar</t>
  </si>
  <si>
    <t>Reduktorius propano-butano dujoms</t>
  </si>
  <si>
    <t>Pakaitinė veržlė balionui DIN 477 arba ISO 5145 standartų</t>
  </si>
  <si>
    <t>*Tiekėjas gali teikti balionus su kitokiomis jungtimis, tačiau turi įvertinti sutarties laikotarpiui ir prisiimti papildomus kaštus, jei pirkėjo turima įranga dujų padavimui nesiderintų.</t>
  </si>
  <si>
    <r>
      <t>m</t>
    </r>
    <r>
      <rPr>
        <vertAlign val="superscript"/>
        <sz val="10"/>
        <color theme="1"/>
        <rFont val="Arial"/>
        <family val="2"/>
        <charset val="186"/>
      </rPr>
      <t>3</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</si>
  <si>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Propano koncentracija ne mažesnė kaip 90 %. </t>
    </r>
    <r>
      <rPr>
        <b/>
        <sz val="10"/>
        <color theme="1"/>
        <rFont val="Arial"/>
        <family val="2"/>
        <charset val="186"/>
      </rPr>
      <t xml:space="preserve">3. Baliono naudinga talpa </t>
    </r>
    <r>
      <rPr>
        <sz val="10"/>
        <color theme="1"/>
        <rFont val="Arial"/>
        <family val="2"/>
        <charset val="186"/>
      </rPr>
      <t xml:space="preserve">- 41 L. </t>
    </r>
    <r>
      <rPr>
        <b/>
        <sz val="10"/>
        <color theme="1"/>
        <rFont val="Arial"/>
        <family val="2"/>
        <charset val="186"/>
      </rPr>
      <t>4. Sriegis*</t>
    </r>
    <r>
      <rPr>
        <sz val="10"/>
        <color theme="1"/>
        <rFont val="Arial"/>
        <family val="2"/>
        <charset val="186"/>
      </rPr>
      <t xml:space="preserve"> - DIN 477 nr. 1 su apsauginiu vožtuvu. </t>
    </r>
    <r>
      <rPr>
        <b/>
        <sz val="10"/>
        <color theme="1"/>
        <rFont val="Arial"/>
        <family val="2"/>
        <charset val="186"/>
      </rPr>
      <t>5. Baliono tipas</t>
    </r>
    <r>
      <rPr>
        <sz val="10"/>
        <color theme="1"/>
        <rFont val="Arial"/>
        <family val="2"/>
        <charset val="186"/>
      </rPr>
      <t xml:space="preserve"> - Turi atitikti EN standartą. </t>
    </r>
    <r>
      <rPr>
        <b/>
        <sz val="10"/>
        <color theme="1"/>
        <rFont val="Arial"/>
        <family val="2"/>
        <charset val="186"/>
      </rPr>
      <t xml:space="preserve">6. Dujų kiekis esant balione esant 15 ˚C </t>
    </r>
    <r>
      <rPr>
        <sz val="10"/>
        <color theme="1"/>
        <rFont val="Arial"/>
        <family val="2"/>
        <charset val="186"/>
      </rPr>
      <t xml:space="preserve">- 17 kg. </t>
    </r>
    <r>
      <rPr>
        <b/>
        <sz val="10"/>
        <color theme="1"/>
        <rFont val="Arial"/>
        <family val="2"/>
        <charset val="186"/>
      </rPr>
      <t>7.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8.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</si>
  <si>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Propano koncentracija ne mažesnė kaip 90 %. </t>
    </r>
    <r>
      <rPr>
        <b/>
        <sz val="10"/>
        <color theme="1"/>
        <rFont val="Arial"/>
        <family val="2"/>
        <charset val="186"/>
      </rPr>
      <t xml:space="preserve">3. Baliono naudinga talpa </t>
    </r>
    <r>
      <rPr>
        <sz val="10"/>
        <color theme="1"/>
        <rFont val="Arial"/>
        <family val="2"/>
        <charset val="186"/>
      </rPr>
      <t xml:space="preserve">- 27 L. </t>
    </r>
    <r>
      <rPr>
        <b/>
        <sz val="10"/>
        <color theme="1"/>
        <rFont val="Arial"/>
        <family val="2"/>
        <charset val="186"/>
      </rPr>
      <t>4. Sriegis*</t>
    </r>
    <r>
      <rPr>
        <sz val="10"/>
        <color theme="1"/>
        <rFont val="Arial"/>
        <family val="2"/>
        <charset val="186"/>
      </rPr>
      <t xml:space="preserve"> - DIN 477 nr. 1 su apsauginiu vožtuvu. </t>
    </r>
    <r>
      <rPr>
        <b/>
        <sz val="10"/>
        <color theme="1"/>
        <rFont val="Arial"/>
        <family val="2"/>
        <charset val="186"/>
      </rPr>
      <t>5. Baliono tipas</t>
    </r>
    <r>
      <rPr>
        <sz val="10"/>
        <color theme="1"/>
        <rFont val="Arial"/>
        <family val="2"/>
        <charset val="186"/>
      </rPr>
      <t xml:space="preserve"> - Turi atitikti EN standartą. </t>
    </r>
    <r>
      <rPr>
        <b/>
        <sz val="10"/>
        <color theme="1"/>
        <rFont val="Arial"/>
        <family val="2"/>
        <charset val="186"/>
      </rPr>
      <t xml:space="preserve">6. Dujų kiekis esant balione esant 15 ˚C </t>
    </r>
    <r>
      <rPr>
        <sz val="10"/>
        <color theme="1"/>
        <rFont val="Arial"/>
        <family val="2"/>
        <charset val="186"/>
      </rPr>
      <t xml:space="preserve">- 11 kg. </t>
    </r>
    <r>
      <rPr>
        <b/>
        <sz val="10"/>
        <color theme="1"/>
        <rFont val="Arial"/>
        <family val="2"/>
        <charset val="186"/>
      </rPr>
      <t>7.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8.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</si>
  <si>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3.0 (99,9 %).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- 45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45 bar slėgiui </t>
    </r>
    <r>
      <rPr>
        <sz val="10"/>
        <color theme="1"/>
        <rFont val="Arial"/>
        <family val="2"/>
        <charset val="186"/>
      </rPr>
      <t xml:space="preserve">- 37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</si>
  <si>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2.5 (99,5 %).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- 45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45 bar slėgiui </t>
    </r>
    <r>
      <rPr>
        <sz val="10"/>
        <color theme="1"/>
        <rFont val="Arial"/>
        <family val="2"/>
        <charset val="186"/>
      </rPr>
      <t xml:space="preserve">- 37 kg. </t>
    </r>
    <r>
      <rPr>
        <b/>
        <sz val="10"/>
        <color theme="1"/>
        <rFont val="Arial"/>
        <family val="2"/>
        <charset val="186"/>
      </rPr>
      <t xml:space="preserve">8. Reikalavimai tarai - </t>
    </r>
    <r>
      <rPr>
        <sz val="10"/>
        <color theme="1"/>
        <rFont val="Arial"/>
        <family val="2"/>
        <charset val="186"/>
      </rPr>
      <t>turi būti su sifonu.</t>
    </r>
    <r>
      <rPr>
        <b/>
        <sz val="10"/>
        <color theme="1"/>
        <rFont val="Arial"/>
        <family val="2"/>
        <charset val="186"/>
      </rPr>
      <t xml:space="preserve"> 9.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10. Prekių pristatymo terminas -</t>
    </r>
    <r>
      <rPr>
        <sz val="10"/>
        <color theme="1"/>
        <rFont val="Arial"/>
        <family val="2"/>
        <charset val="186"/>
      </rPr>
      <t xml:space="preserve">  ne ilgiau 2 darbo dienos po užsakymo pateikimo.</t>
    </r>
  </si>
  <si>
    <r>
      <rPr>
        <b/>
        <sz val="10"/>
        <color theme="1"/>
        <rFont val="Arial"/>
        <family val="2"/>
        <charset val="186"/>
      </rPr>
      <t xml:space="preserve">1. Būtini reikalavimai pakaitinei veržlei - </t>
    </r>
    <r>
      <rPr>
        <sz val="10"/>
        <color theme="1"/>
        <rFont val="Arial"/>
        <family val="2"/>
        <charset val="186"/>
      </rPr>
      <t xml:space="preserve">Turi būti iš žalvario ir tikti siūlomiems dujų balionams.  </t>
    </r>
    <r>
      <rPr>
        <b/>
        <sz val="10"/>
        <color theme="1"/>
        <rFont val="Arial"/>
        <family val="2"/>
        <charset val="186"/>
      </rPr>
      <t>2. Kitos sąlygos -</t>
    </r>
    <r>
      <rPr>
        <sz val="10"/>
        <color theme="1"/>
        <rFont val="Arial"/>
        <family val="2"/>
        <charset val="186"/>
      </rPr>
      <t xml:space="preserve"> Atvežimas turi būti įskaičiuotas į prekės įkainį. </t>
    </r>
    <r>
      <rPr>
        <b/>
        <sz val="10"/>
        <color theme="1"/>
        <rFont val="Arial"/>
        <family val="2"/>
        <charset val="186"/>
      </rPr>
      <t xml:space="preserve">3. Prekių pristatymo terminas </t>
    </r>
    <r>
      <rPr>
        <sz val="10"/>
        <color theme="1"/>
        <rFont val="Arial"/>
        <family val="2"/>
        <charset val="186"/>
      </rPr>
      <t>-  ne ilgiau 2 darbo dienos po užsakymo pateikimo.</t>
    </r>
  </si>
  <si>
    <t>*Laikoma, kad skysto azoto tankis yra 0,8 kg/L.</t>
  </si>
  <si>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4.5 (99,995 %).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45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45 bar slėgiui </t>
    </r>
    <r>
      <rPr>
        <sz val="10"/>
        <color theme="1"/>
        <rFont val="Arial"/>
        <family val="2"/>
        <charset val="186"/>
      </rPr>
      <t xml:space="preserve">- Ne mažiau 37,5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</si>
  <si>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2.6 (99,6 %). </t>
    </r>
    <r>
      <rPr>
        <b/>
        <sz val="10"/>
        <color theme="1"/>
        <rFont val="Arial"/>
        <family val="2"/>
        <charset val="186"/>
      </rPr>
      <t xml:space="preserve">3. Baliono naudinga talpa </t>
    </r>
    <r>
      <rPr>
        <sz val="10"/>
        <color theme="1"/>
        <rFont val="Arial"/>
        <family val="2"/>
        <charset val="186"/>
      </rPr>
      <t xml:space="preserve">- 21 L. </t>
    </r>
    <r>
      <rPr>
        <b/>
        <sz val="10"/>
        <color theme="1"/>
        <rFont val="Arial"/>
        <family val="2"/>
        <charset val="186"/>
      </rPr>
      <t>4. Baliono užpildymo dujomis slėgis</t>
    </r>
    <r>
      <rPr>
        <sz val="10"/>
        <color theme="1"/>
        <rFont val="Arial"/>
        <family val="2"/>
        <charset val="186"/>
      </rPr>
      <t xml:space="preserve"> - Ne mažiau 15 bar. </t>
    </r>
    <r>
      <rPr>
        <b/>
        <sz val="10"/>
        <color theme="1"/>
        <rFont val="Arial"/>
        <family val="2"/>
        <charset val="186"/>
      </rPr>
      <t>5. Sriegis*</t>
    </r>
    <r>
      <rPr>
        <sz val="10"/>
        <color theme="1"/>
        <rFont val="Arial"/>
        <family val="2"/>
        <charset val="186"/>
      </rPr>
      <t xml:space="preserve"> - G3/4“ RH INT DIN 477 Nr. 12.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15 bar slėgiui </t>
    </r>
    <r>
      <rPr>
        <sz val="10"/>
        <color theme="1"/>
        <rFont val="Arial"/>
        <family val="2"/>
        <charset val="186"/>
      </rPr>
      <t xml:space="preserve">- Ne mažiau 3,2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</si>
  <si>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2.8 (99,8 %).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100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100 bar slėgiui </t>
    </r>
    <r>
      <rPr>
        <sz val="10"/>
        <color theme="1"/>
        <rFont val="Arial"/>
        <family val="2"/>
        <charset val="186"/>
      </rPr>
      <t>- Ne mažiau 0,098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</si>
  <si>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2.8 (99,8 %).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100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100 bar slėgiui </t>
    </r>
    <r>
      <rPr>
        <sz val="10"/>
        <color theme="1"/>
        <rFont val="Arial"/>
        <family val="2"/>
        <charset val="186"/>
      </rPr>
      <t>- Ne mažiau 0,961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</si>
  <si>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2.0 (99,0 %).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37 bar. </t>
    </r>
    <r>
      <rPr>
        <b/>
        <sz val="10"/>
        <color theme="1"/>
        <rFont val="Arial"/>
        <family val="2"/>
        <charset val="186"/>
      </rPr>
      <t>5. Sriegis*</t>
    </r>
    <r>
      <rPr>
        <sz val="10"/>
        <color theme="1"/>
        <rFont val="Arial"/>
        <family val="2"/>
        <charset val="186"/>
      </rPr>
      <t xml:space="preserve"> - DIN 477 Nr. 8.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37 bar slėgiui </t>
    </r>
    <r>
      <rPr>
        <sz val="10"/>
        <color theme="1"/>
        <rFont val="Arial"/>
        <family val="2"/>
        <charset val="186"/>
      </rPr>
      <t xml:space="preserve">- Ne mažiau 1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</si>
  <si>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2.0 (99,0 %).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37 bar. </t>
    </r>
    <r>
      <rPr>
        <b/>
        <sz val="10"/>
        <color theme="1"/>
        <rFont val="Arial"/>
        <family val="2"/>
        <charset val="186"/>
      </rPr>
      <t>5. Sriegis*</t>
    </r>
    <r>
      <rPr>
        <sz val="10"/>
        <color theme="1"/>
        <rFont val="Arial"/>
        <family val="2"/>
        <charset val="186"/>
      </rPr>
      <t xml:space="preserve"> - DIN 477 Nr. 8.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37 bar slėgiui </t>
    </r>
    <r>
      <rPr>
        <sz val="10"/>
        <color theme="1"/>
        <rFont val="Arial"/>
        <family val="2"/>
        <charset val="186"/>
      </rPr>
      <t xml:space="preserve">- Ne mažiau 6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</si>
  <si>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t>Sieros heksafluoridas (SF</t>
    </r>
    <r>
      <rPr>
        <b/>
        <vertAlign val="subscript"/>
        <sz val="10"/>
        <color theme="1"/>
        <rFont val="Arial"/>
        <family val="2"/>
        <charset val="186"/>
      </rPr>
      <t>6</t>
    </r>
    <r>
      <rPr>
        <b/>
        <sz val="10"/>
        <color theme="1"/>
        <rFont val="Arial"/>
        <family val="2"/>
        <charset val="186"/>
      </rPr>
      <t>) 3.0</t>
    </r>
  </si>
  <si>
    <r>
      <t>Oktafluorobutanas (C</t>
    </r>
    <r>
      <rPr>
        <b/>
        <vertAlign val="subscript"/>
        <sz val="10"/>
        <color theme="1"/>
        <rFont val="Arial"/>
        <family val="2"/>
        <charset val="186"/>
      </rPr>
      <t>4</t>
    </r>
    <r>
      <rPr>
        <b/>
        <sz val="10"/>
        <color theme="1"/>
        <rFont val="Arial"/>
        <family val="2"/>
        <charset val="186"/>
      </rPr>
      <t>F</t>
    </r>
    <r>
      <rPr>
        <b/>
        <vertAlign val="subscript"/>
        <sz val="10"/>
        <color theme="1"/>
        <rFont val="Arial"/>
        <family val="2"/>
        <charset val="186"/>
      </rPr>
      <t>8</t>
    </r>
    <r>
      <rPr>
        <b/>
        <sz val="10"/>
        <color theme="1"/>
        <rFont val="Arial"/>
        <family val="2"/>
        <charset val="186"/>
      </rPr>
      <t>) 4.8</t>
    </r>
  </si>
  <si>
    <r>
      <t>Tetrafluorometanas (CF</t>
    </r>
    <r>
      <rPr>
        <b/>
        <vertAlign val="subscript"/>
        <sz val="10"/>
        <color theme="1"/>
        <rFont val="Arial"/>
        <family val="2"/>
        <charset val="186"/>
      </rPr>
      <t>4</t>
    </r>
    <r>
      <rPr>
        <b/>
        <sz val="10"/>
        <color theme="1"/>
        <rFont val="Arial"/>
        <family val="2"/>
        <charset val="186"/>
      </rPr>
      <t>) 2.7</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</si>
  <si>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Tara</t>
    </r>
    <r>
      <rPr>
        <sz val="10"/>
        <color theme="1"/>
        <rFont val="Arial"/>
        <family val="2"/>
        <charset val="186"/>
      </rPr>
      <t xml:space="preserve"> - Turi būti pateikiamas kliento izoterminėje taroje. Būtina. </t>
    </r>
    <r>
      <rPr>
        <b/>
        <sz val="10"/>
        <color theme="1"/>
        <rFont val="Arial"/>
        <family val="2"/>
        <charset val="186"/>
      </rPr>
      <t xml:space="preserve">3. Procedūra </t>
    </r>
    <r>
      <rPr>
        <sz val="10"/>
        <color theme="1"/>
        <rFont val="Arial"/>
        <family val="2"/>
        <charset val="186"/>
      </rPr>
      <t xml:space="preserve">- Indo paėmimas, užpildymas, atvežimas ir iškrovimas atliekamas tiekėjo. Būtina. </t>
    </r>
    <r>
      <rPr>
        <b/>
        <sz val="10"/>
        <color theme="1"/>
        <rFont val="Arial"/>
        <family val="2"/>
        <charset val="186"/>
      </rPr>
      <t>4. Taros talpa</t>
    </r>
    <r>
      <rPr>
        <sz val="10"/>
        <color theme="1"/>
        <rFont val="Arial"/>
        <family val="2"/>
        <charset val="186"/>
      </rPr>
      <t xml:space="preserve"> - Indo naudingas tūris ~10 L. </t>
    </r>
    <r>
      <rPr>
        <b/>
        <sz val="10"/>
        <color theme="1"/>
        <rFont val="Arial"/>
        <family val="2"/>
        <charset val="186"/>
      </rPr>
      <t>5. Kiekis taroje</t>
    </r>
    <r>
      <rPr>
        <sz val="10"/>
        <color theme="1"/>
        <rFont val="Arial"/>
        <family val="2"/>
        <charset val="186"/>
      </rPr>
      <t xml:space="preserve"> - Šaldymo agento kiekis pristatymo vietoje turi būti ≥ 8 kg.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 xml:space="preserve">8. Kitos sąlygos - </t>
    </r>
    <r>
      <rPr>
        <sz val="10"/>
        <color theme="1"/>
        <rFont val="Arial"/>
        <family val="2"/>
        <charset val="186"/>
      </rPr>
      <t>Į pasiūlymo įkainį turi būti įskaičiuota: pristatymas, nugaravimo transportuojant nuostoliai.</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</si>
  <si>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Tara</t>
    </r>
    <r>
      <rPr>
        <sz val="10"/>
        <color theme="1"/>
        <rFont val="Arial"/>
        <family val="2"/>
        <charset val="186"/>
      </rPr>
      <t xml:space="preserve"> - Turi būti pateikiamas kliento izoterminėje taroje. Būtina. </t>
    </r>
    <r>
      <rPr>
        <b/>
        <sz val="10"/>
        <color theme="1"/>
        <rFont val="Arial"/>
        <family val="2"/>
        <charset val="186"/>
      </rPr>
      <t xml:space="preserve">3. Procedūra </t>
    </r>
    <r>
      <rPr>
        <sz val="10"/>
        <color theme="1"/>
        <rFont val="Arial"/>
        <family val="2"/>
        <charset val="186"/>
      </rPr>
      <t xml:space="preserve">- Indo paėmimas, užpildymas, atvežimas ir iškrovimas atliekamas tiekėjo. Būtina. </t>
    </r>
    <r>
      <rPr>
        <b/>
        <sz val="10"/>
        <color theme="1"/>
        <rFont val="Arial"/>
        <family val="2"/>
        <charset val="186"/>
      </rPr>
      <t>4. Taros talpa</t>
    </r>
    <r>
      <rPr>
        <sz val="10"/>
        <color theme="1"/>
        <rFont val="Arial"/>
        <family val="2"/>
        <charset val="186"/>
      </rPr>
      <t xml:space="preserve"> - Indo naudingas tūris ~20 L. </t>
    </r>
    <r>
      <rPr>
        <b/>
        <sz val="10"/>
        <color theme="1"/>
        <rFont val="Arial"/>
        <family val="2"/>
        <charset val="186"/>
      </rPr>
      <t>5. Kiekis taroje</t>
    </r>
    <r>
      <rPr>
        <sz val="10"/>
        <color theme="1"/>
        <rFont val="Arial"/>
        <family val="2"/>
        <charset val="186"/>
      </rPr>
      <t xml:space="preserve"> - Šaldymo agento kiekis pristatymo vietoje turi būti ≥ 16 kg.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-Prekių pristatymo terinas 5 darbo dienos. Azotas turi būti pristatomas sutartą dieną iki 11 val ryte. Būtina.  </t>
    </r>
    <r>
      <rPr>
        <b/>
        <sz val="10"/>
        <color theme="1"/>
        <rFont val="Arial"/>
        <family val="2"/>
        <charset val="186"/>
      </rPr>
      <t xml:space="preserve">8. Kitos sąlygos - </t>
    </r>
    <r>
      <rPr>
        <sz val="10"/>
        <color theme="1"/>
        <rFont val="Arial"/>
        <family val="2"/>
        <charset val="186"/>
      </rPr>
      <t xml:space="preserve"> Į pasiūlymo įkainį turi būti įskaičiuota: pristatymas, nugaravimo transportuojant nuostoliai.</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</si>
  <si>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Tara</t>
    </r>
    <r>
      <rPr>
        <sz val="10"/>
        <color theme="1"/>
        <rFont val="Arial"/>
        <family val="2"/>
        <charset val="186"/>
      </rPr>
      <t xml:space="preserve"> - Turi būti pateikiamas kliento izoterminėje taroje. Būtina. </t>
    </r>
    <r>
      <rPr>
        <b/>
        <sz val="10"/>
        <color theme="1"/>
        <rFont val="Arial"/>
        <family val="2"/>
        <charset val="186"/>
      </rPr>
      <t xml:space="preserve">3. Procedūra </t>
    </r>
    <r>
      <rPr>
        <sz val="10"/>
        <color theme="1"/>
        <rFont val="Arial"/>
        <family val="2"/>
        <charset val="186"/>
      </rPr>
      <t xml:space="preserve">- Indo paėmimas, užpildymas, atvežimas ir iškrovimas atliekamas tiekėjo. Būtina. </t>
    </r>
    <r>
      <rPr>
        <b/>
        <sz val="10"/>
        <color theme="1"/>
        <rFont val="Arial"/>
        <family val="2"/>
        <charset val="186"/>
      </rPr>
      <t>4. Taros talpa</t>
    </r>
    <r>
      <rPr>
        <sz val="10"/>
        <color theme="1"/>
        <rFont val="Arial"/>
        <family val="2"/>
        <charset val="186"/>
      </rPr>
      <t xml:space="preserve"> - Indo naudingas tūris ~30 L. </t>
    </r>
    <r>
      <rPr>
        <b/>
        <sz val="10"/>
        <color theme="1"/>
        <rFont val="Arial"/>
        <family val="2"/>
        <charset val="186"/>
      </rPr>
      <t>5. Kiekis taroje</t>
    </r>
    <r>
      <rPr>
        <sz val="10"/>
        <color theme="1"/>
        <rFont val="Arial"/>
        <family val="2"/>
        <charset val="186"/>
      </rPr>
      <t xml:space="preserve"> - Šaldymo agento kiekis pristatymo vietoje turi būti ≥ 24 kg.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 xml:space="preserve"> 8. Kitos sąlygos -</t>
    </r>
    <r>
      <rPr>
        <sz val="10"/>
        <color theme="1"/>
        <rFont val="Arial"/>
        <family val="2"/>
        <charset val="186"/>
      </rPr>
      <t xml:space="preserve">  Į pasiūlymo įkainį turi būti įskaičiuota: pristatymas, nugaravimo transportuojant nuostoliai.</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</si>
  <si>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Tara</t>
    </r>
    <r>
      <rPr>
        <sz val="10"/>
        <color theme="1"/>
        <rFont val="Arial"/>
        <family val="2"/>
        <charset val="186"/>
      </rPr>
      <t xml:space="preserve"> - Turi būti pateikiamas kliento izoterminėje taroje. Būtina. </t>
    </r>
    <r>
      <rPr>
        <b/>
        <sz val="10"/>
        <color theme="1"/>
        <rFont val="Arial"/>
        <family val="2"/>
        <charset val="186"/>
      </rPr>
      <t xml:space="preserve">3. Procedūra </t>
    </r>
    <r>
      <rPr>
        <sz val="10"/>
        <color theme="1"/>
        <rFont val="Arial"/>
        <family val="2"/>
        <charset val="186"/>
      </rPr>
      <t xml:space="preserve">- Indo paėmimas, užpildymas, atvežimas ir iškrovimas atliekamas tiekėjo. Būtina. </t>
    </r>
    <r>
      <rPr>
        <b/>
        <sz val="10"/>
        <color theme="1"/>
        <rFont val="Arial"/>
        <family val="2"/>
        <charset val="186"/>
      </rPr>
      <t>4. Taros talpa</t>
    </r>
    <r>
      <rPr>
        <sz val="10"/>
        <color theme="1"/>
        <rFont val="Arial"/>
        <family val="2"/>
        <charset val="186"/>
      </rPr>
      <t xml:space="preserve"> - Indo naudingas tūris ~50 L. </t>
    </r>
    <r>
      <rPr>
        <b/>
        <sz val="10"/>
        <color theme="1"/>
        <rFont val="Arial"/>
        <family val="2"/>
        <charset val="186"/>
      </rPr>
      <t>5. Kiekis taroje</t>
    </r>
    <r>
      <rPr>
        <sz val="10"/>
        <color theme="1"/>
        <rFont val="Arial"/>
        <family val="2"/>
        <charset val="186"/>
      </rPr>
      <t xml:space="preserve"> - Šaldymo agento kiekis pristatymo vietoje turi būti ≥ 40 kg.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8. Kitos sąlygos -</t>
    </r>
    <r>
      <rPr>
        <sz val="10"/>
        <color theme="1"/>
        <rFont val="Arial"/>
        <family val="2"/>
        <charset val="186"/>
      </rPr>
      <t xml:space="preserve">  Į pasiūlymo įkainį turi būti įskaičiuota: pristatymas, nugaravimo transportuojant nuostoliai.</t>
    </r>
  </si>
  <si>
    <r>
      <rPr>
        <b/>
        <sz val="10"/>
        <color theme="1"/>
        <rFont val="Arial"/>
        <family val="2"/>
        <charset val="186"/>
      </rPr>
      <t>1.</t>
    </r>
    <r>
      <rPr>
        <sz val="10"/>
        <color theme="1"/>
        <rFont val="Arial"/>
        <family val="2"/>
        <charset val="186"/>
      </rPr>
      <t xml:space="preserve"> </t>
    </r>
    <r>
      <rPr>
        <b/>
        <sz val="10"/>
        <color theme="1"/>
        <rFont val="Arial"/>
        <family val="2"/>
        <charset val="186"/>
      </rPr>
      <t>Sausasis ledas</t>
    </r>
    <r>
      <rPr>
        <sz val="10"/>
        <color theme="1"/>
        <rFont val="Arial"/>
        <family val="2"/>
        <charset val="186"/>
      </rPr>
      <t xml:space="preserve"> - Turi būti kietai supresuotas 3 mm skersmens granulėmis. </t>
    </r>
    <r>
      <rPr>
        <b/>
        <sz val="10"/>
        <color theme="1"/>
        <rFont val="Arial"/>
        <family val="2"/>
        <charset val="186"/>
      </rPr>
      <t xml:space="preserve">2. Pristatymas - </t>
    </r>
    <r>
      <rPr>
        <sz val="10"/>
        <color theme="1"/>
        <rFont val="Arial"/>
        <family val="2"/>
        <charset val="186"/>
      </rPr>
      <t xml:space="preserve">Turi būti pateikiamas tiekėjo ar pervežėjo izoterminėje taroje. Būtina. </t>
    </r>
    <r>
      <rPr>
        <b/>
        <sz val="10"/>
        <color theme="1"/>
        <rFont val="Arial"/>
        <family val="2"/>
        <charset val="186"/>
      </rPr>
      <t>3.</t>
    </r>
    <r>
      <rPr>
        <sz val="10"/>
        <color theme="1"/>
        <rFont val="Arial"/>
        <family val="2"/>
        <charset val="186"/>
      </rPr>
      <t xml:space="preserve"> </t>
    </r>
    <r>
      <rPr>
        <b/>
        <sz val="10"/>
        <color theme="1"/>
        <rFont val="Arial"/>
        <family val="2"/>
        <charset val="186"/>
      </rPr>
      <t>Reikalavimai Tarai</t>
    </r>
    <r>
      <rPr>
        <sz val="10"/>
        <color theme="1"/>
        <rFont val="Arial"/>
        <family val="2"/>
        <charset val="186"/>
      </rPr>
      <t xml:space="preserve"> - Turi būti pateikiamas saugiame polistireniniame konteineryje.  </t>
    </r>
    <r>
      <rPr>
        <b/>
        <sz val="10"/>
        <color theme="1"/>
        <rFont val="Arial"/>
        <family val="2"/>
        <charset val="186"/>
      </rPr>
      <t>4. Taros talpa</t>
    </r>
    <r>
      <rPr>
        <sz val="10"/>
        <color theme="1"/>
        <rFont val="Arial"/>
        <family val="2"/>
        <charset val="186"/>
      </rPr>
      <t xml:space="preserve"> - Ne mažesnė nei 50 L. </t>
    </r>
    <r>
      <rPr>
        <b/>
        <sz val="10"/>
        <color theme="1"/>
        <rFont val="Arial"/>
        <family val="2"/>
        <charset val="186"/>
      </rPr>
      <t>5. Kiekis taroje</t>
    </r>
    <r>
      <rPr>
        <sz val="10"/>
        <color theme="1"/>
        <rFont val="Arial"/>
        <family val="2"/>
        <charset val="186"/>
      </rPr>
      <t xml:space="preserve"> - Šaldymo agento kiekis pristatymo vietoje turi būti ne mažesnis nei užsakyta. </t>
    </r>
    <r>
      <rPr>
        <b/>
        <sz val="10"/>
        <color theme="1"/>
        <rFont val="Arial"/>
        <family val="2"/>
        <charset val="186"/>
      </rPr>
      <t>6. Grynumas</t>
    </r>
    <r>
      <rPr>
        <sz val="10"/>
        <color theme="1"/>
        <rFont val="Arial"/>
        <family val="2"/>
        <charset val="186"/>
      </rPr>
      <t xml:space="preserve"> -Techninis arba maistinis be toksiškų priedų. </t>
    </r>
    <r>
      <rPr>
        <b/>
        <sz val="10"/>
        <color theme="1"/>
        <rFont val="Arial"/>
        <family val="2"/>
        <charset val="186"/>
      </rPr>
      <t xml:space="preserve">7. Pristatymo terminai </t>
    </r>
    <r>
      <rPr>
        <sz val="10"/>
        <color theme="1"/>
        <rFont val="Arial"/>
        <family val="2"/>
        <charset val="186"/>
      </rPr>
      <t xml:space="preserve">- Prekių pristatymo terinas 5 darbo dienos. Turi būti pristatomas sutartą dieną iki 11 val ryte. </t>
    </r>
    <r>
      <rPr>
        <b/>
        <sz val="10"/>
        <color theme="1"/>
        <rFont val="Arial"/>
        <family val="2"/>
        <charset val="186"/>
      </rPr>
      <t xml:space="preserve">8. Pristatymo vieta - </t>
    </r>
    <r>
      <rPr>
        <sz val="10"/>
        <color theme="1"/>
        <rFont val="Arial"/>
        <family val="2"/>
        <charset val="186"/>
      </rPr>
      <t xml:space="preserve">Tara turi būti iškraunama netoli pagrindinio įėjimo nepavojingoje vietoje prieš tai susisiekus su užsakovu ar pastato administratoriumi.  </t>
    </r>
    <r>
      <rPr>
        <b/>
        <sz val="10"/>
        <color theme="1"/>
        <rFont val="Arial"/>
        <family val="2"/>
        <charset val="186"/>
      </rPr>
      <t xml:space="preserve">9. Kitos sąlygos -  </t>
    </r>
    <r>
      <rPr>
        <sz val="10"/>
        <color theme="1"/>
        <rFont val="Arial"/>
        <family val="2"/>
        <charset val="186"/>
      </rPr>
      <t>Į pasiūlymo įkainį turi būti įskaičiuota: pristatymas, taros nuoma.</t>
    </r>
  </si>
  <si>
    <r>
      <rPr>
        <b/>
        <sz val="10"/>
        <color theme="1"/>
        <rFont val="Arial"/>
        <family val="2"/>
        <charset val="186"/>
      </rPr>
      <t>1.</t>
    </r>
    <r>
      <rPr>
        <sz val="10"/>
        <color theme="1"/>
        <rFont val="Arial"/>
        <family val="2"/>
        <charset val="186"/>
      </rPr>
      <t xml:space="preserve"> </t>
    </r>
    <r>
      <rPr>
        <b/>
        <sz val="10"/>
        <color theme="1"/>
        <rFont val="Arial"/>
        <family val="2"/>
        <charset val="186"/>
      </rPr>
      <t>Sausasis ledas</t>
    </r>
    <r>
      <rPr>
        <sz val="10"/>
        <color theme="1"/>
        <rFont val="Arial"/>
        <family val="2"/>
        <charset val="186"/>
      </rPr>
      <t xml:space="preserve"> - Turi būti kietai supresuotas 3 mm skersmens granulėmis. </t>
    </r>
    <r>
      <rPr>
        <b/>
        <sz val="10"/>
        <color theme="1"/>
        <rFont val="Arial"/>
        <family val="2"/>
        <charset val="186"/>
      </rPr>
      <t xml:space="preserve">2. Pristatymas - </t>
    </r>
    <r>
      <rPr>
        <sz val="10"/>
        <color theme="1"/>
        <rFont val="Arial"/>
        <family val="2"/>
        <charset val="186"/>
      </rPr>
      <t xml:space="preserve">Turi būti pateikiamas vienkartinėje izoterminėje taroje. Būtina. </t>
    </r>
    <r>
      <rPr>
        <b/>
        <sz val="10"/>
        <color theme="1"/>
        <rFont val="Arial"/>
        <family val="2"/>
        <charset val="186"/>
      </rPr>
      <t>3.</t>
    </r>
    <r>
      <rPr>
        <sz val="10"/>
        <color theme="1"/>
        <rFont val="Arial"/>
        <family val="2"/>
        <charset val="186"/>
      </rPr>
      <t xml:space="preserve"> </t>
    </r>
    <r>
      <rPr>
        <b/>
        <sz val="10"/>
        <color theme="1"/>
        <rFont val="Arial"/>
        <family val="2"/>
        <charset val="186"/>
      </rPr>
      <t>Reikalavimai kiekiui</t>
    </r>
    <r>
      <rPr>
        <sz val="10"/>
        <color theme="1"/>
        <rFont val="Arial"/>
        <family val="2"/>
        <charset val="186"/>
      </rPr>
      <t xml:space="preserve"> - Šaldymo agento kiekis pristatymo vietoje turi būti ne mažesnis nei užsakyta. Būtina.  </t>
    </r>
    <r>
      <rPr>
        <b/>
        <sz val="10"/>
        <color theme="1"/>
        <rFont val="Arial"/>
        <family val="2"/>
        <charset val="186"/>
      </rPr>
      <t>4. Grynumas</t>
    </r>
    <r>
      <rPr>
        <sz val="10"/>
        <color theme="1"/>
        <rFont val="Arial"/>
        <family val="2"/>
        <charset val="186"/>
      </rPr>
      <t xml:space="preserve"> - Techninis arba maistinis be toksiškų priedų. </t>
    </r>
    <r>
      <rPr>
        <b/>
        <sz val="10"/>
        <color theme="1"/>
        <rFont val="Arial"/>
        <family val="2"/>
        <charset val="186"/>
      </rPr>
      <t xml:space="preserve">5. Pristatymo terminai </t>
    </r>
    <r>
      <rPr>
        <sz val="10"/>
        <color theme="1"/>
        <rFont val="Arial"/>
        <family val="2"/>
        <charset val="186"/>
      </rPr>
      <t xml:space="preserve">- Turi būti pristatomas sutartą dieną iki 11 val ryte.Prekių pristatymo terinas 5 darbo dienos.  </t>
    </r>
    <r>
      <rPr>
        <b/>
        <sz val="10"/>
        <color theme="1"/>
        <rFont val="Arial"/>
        <family val="2"/>
        <charset val="186"/>
      </rPr>
      <t xml:space="preserve">6. Pristatymo vieta - </t>
    </r>
    <r>
      <rPr>
        <sz val="10"/>
        <color theme="1"/>
        <rFont val="Arial"/>
        <family val="2"/>
        <charset val="186"/>
      </rPr>
      <t xml:space="preserve">Tara turi būti iškraunama netoli pagrindinio įėjimo nepavojingoje vietoje prieš tai susisiekus su užsakovu ar pastato administratoriumi.   </t>
    </r>
    <r>
      <rPr>
        <b/>
        <sz val="10"/>
        <color theme="1"/>
        <rFont val="Arial"/>
        <family val="2"/>
        <charset val="186"/>
      </rPr>
      <t>7. Kitos sąlygos -</t>
    </r>
    <r>
      <rPr>
        <sz val="10"/>
        <color theme="1"/>
        <rFont val="Arial"/>
        <family val="2"/>
        <charset val="186"/>
      </rPr>
      <t xml:space="preserve">  Į pasiūlymo įkainį turi būti įskaičiuota: pristatymas.</t>
    </r>
  </si>
  <si>
    <r>
      <rPr>
        <b/>
        <sz val="10"/>
        <color theme="1"/>
        <rFont val="Arial"/>
        <family val="2"/>
        <charset val="186"/>
      </rPr>
      <t>1.</t>
    </r>
    <r>
      <rPr>
        <sz val="10"/>
        <color theme="1"/>
        <rFont val="Arial"/>
        <family val="2"/>
        <charset val="186"/>
      </rPr>
      <t xml:space="preserve"> </t>
    </r>
    <r>
      <rPr>
        <b/>
        <sz val="10"/>
        <color theme="1"/>
        <rFont val="Arial"/>
        <family val="2"/>
        <charset val="186"/>
      </rPr>
      <t>Sausasis ledas</t>
    </r>
    <r>
      <rPr>
        <sz val="10"/>
        <color theme="1"/>
        <rFont val="Arial"/>
        <family val="2"/>
        <charset val="186"/>
      </rPr>
      <t xml:space="preserve"> - Turi būti kietai supresuotas 3 mm skersmens granulėmis. </t>
    </r>
    <r>
      <rPr>
        <b/>
        <sz val="10"/>
        <color theme="1"/>
        <rFont val="Arial"/>
        <family val="2"/>
        <charset val="186"/>
      </rPr>
      <t xml:space="preserve">2. Pristatymas - </t>
    </r>
    <r>
      <rPr>
        <sz val="10"/>
        <color theme="1"/>
        <rFont val="Arial"/>
        <family val="2"/>
        <charset val="186"/>
      </rPr>
      <t xml:space="preserve">Turi būti pateikiamas vienkartinėje izoterminėje taroje. Būtina. </t>
    </r>
    <r>
      <rPr>
        <b/>
        <sz val="10"/>
        <color theme="1"/>
        <rFont val="Arial"/>
        <family val="2"/>
        <charset val="186"/>
      </rPr>
      <t>3.</t>
    </r>
    <r>
      <rPr>
        <sz val="10"/>
        <color theme="1"/>
        <rFont val="Arial"/>
        <family val="2"/>
        <charset val="186"/>
      </rPr>
      <t xml:space="preserve"> </t>
    </r>
    <r>
      <rPr>
        <b/>
        <sz val="10"/>
        <color theme="1"/>
        <rFont val="Arial"/>
        <family val="2"/>
        <charset val="186"/>
      </rPr>
      <t>Reikalavimai kiekiui</t>
    </r>
    <r>
      <rPr>
        <sz val="10"/>
        <color theme="1"/>
        <rFont val="Arial"/>
        <family val="2"/>
        <charset val="186"/>
      </rPr>
      <t xml:space="preserve"> - Šaldymo agento kiekis pristatymo vietoje turi būti ne mažesnis nei užsakyta. Būtina.  </t>
    </r>
    <r>
      <rPr>
        <b/>
        <sz val="10"/>
        <color theme="1"/>
        <rFont val="Arial"/>
        <family val="2"/>
        <charset val="186"/>
      </rPr>
      <t>4. Grynumas</t>
    </r>
    <r>
      <rPr>
        <sz val="10"/>
        <color theme="1"/>
        <rFont val="Arial"/>
        <family val="2"/>
        <charset val="186"/>
      </rPr>
      <t xml:space="preserve"> - Techninis arba maistinis be toksiškų priedų. </t>
    </r>
    <r>
      <rPr>
        <b/>
        <sz val="10"/>
        <color theme="1"/>
        <rFont val="Arial"/>
        <family val="2"/>
        <charset val="186"/>
      </rPr>
      <t xml:space="preserve">5. Pristatymo terminai </t>
    </r>
    <r>
      <rPr>
        <sz val="10"/>
        <color theme="1"/>
        <rFont val="Arial"/>
        <family val="2"/>
        <charset val="186"/>
      </rPr>
      <t xml:space="preserve">- Prekių pristatymo terinas 5 darbo dienos. Turi būti pristatomas sutartą dieną iki 11 val ryte. </t>
    </r>
    <r>
      <rPr>
        <b/>
        <sz val="10"/>
        <color theme="1"/>
        <rFont val="Arial"/>
        <family val="2"/>
        <charset val="186"/>
      </rPr>
      <t xml:space="preserve">6. Pristatymo vieta - </t>
    </r>
    <r>
      <rPr>
        <sz val="10"/>
        <color theme="1"/>
        <rFont val="Arial"/>
        <family val="2"/>
        <charset val="186"/>
      </rPr>
      <t xml:space="preserve">Tara turi būti iškraunama netoli pagrindinio įėjimo nepavojingoje vietoje prieš tai susisiekus su užsakovu ar pastato administratoriumi.  </t>
    </r>
    <r>
      <rPr>
        <b/>
        <sz val="10"/>
        <color theme="1"/>
        <rFont val="Arial"/>
        <family val="2"/>
        <charset val="186"/>
      </rPr>
      <t xml:space="preserve">7. Kitos sąlygos - </t>
    </r>
    <r>
      <rPr>
        <sz val="10"/>
        <color theme="1"/>
        <rFont val="Arial"/>
        <family val="2"/>
        <charset val="186"/>
      </rPr>
      <t xml:space="preserve"> Į pasiūlymo įkainį turi būti įskaičiuota: pristatymas.</t>
    </r>
  </si>
  <si>
    <r>
      <rPr>
        <b/>
        <sz val="10"/>
        <color theme="1"/>
        <rFont val="Arial"/>
        <family val="2"/>
        <charset val="186"/>
      </rPr>
      <t>1. Taros talpa</t>
    </r>
    <r>
      <rPr>
        <sz val="10"/>
        <color theme="1"/>
        <rFont val="Arial"/>
        <family val="2"/>
        <charset val="186"/>
      </rPr>
      <t xml:space="preserve"> - ne mažesnė nei 15 L. </t>
    </r>
    <r>
      <rPr>
        <b/>
        <sz val="10"/>
        <color theme="1"/>
        <rFont val="Arial"/>
        <family val="2"/>
        <charset val="186"/>
      </rPr>
      <t>2. Reikalavimai tarai -</t>
    </r>
    <r>
      <rPr>
        <sz val="10"/>
        <color theme="1"/>
        <rFont val="Arial"/>
        <family val="2"/>
        <charset val="186"/>
      </rPr>
      <t xml:space="preserve"> Turi būti pagaminta iš saugaus izoterminio plastiko.</t>
    </r>
  </si>
  <si>
    <r>
      <rPr>
        <b/>
        <sz val="10"/>
        <color theme="1"/>
        <rFont val="Arial"/>
        <family val="2"/>
        <charset val="186"/>
      </rPr>
      <t>1. Taros talpa</t>
    </r>
    <r>
      <rPr>
        <sz val="10"/>
        <color theme="1"/>
        <rFont val="Arial"/>
        <family val="2"/>
        <charset val="186"/>
      </rPr>
      <t xml:space="preserve"> - ne mažesnė nei 5 L. </t>
    </r>
    <r>
      <rPr>
        <b/>
        <sz val="10"/>
        <color theme="1"/>
        <rFont val="Arial"/>
        <family val="2"/>
        <charset val="186"/>
      </rPr>
      <t>2. Reikalavimai tarai -</t>
    </r>
    <r>
      <rPr>
        <sz val="10"/>
        <color theme="1"/>
        <rFont val="Arial"/>
        <family val="2"/>
        <charset val="186"/>
      </rPr>
      <t xml:space="preserve"> Turi būti pagaminta iš saugaus izoterminio plastiko.</t>
    </r>
  </si>
  <si>
    <t>Specialaus švarumo dujos ir mišiniai</t>
  </si>
  <si>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10,00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</si>
  <si>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t>Siūlomo produkto aprašymas - Charakteristika ir siūloma reikšmė</t>
  </si>
  <si>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2,00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</si>
  <si>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9,1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</si>
  <si>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 slėgiui </t>
    </r>
    <r>
      <rPr>
        <sz val="10"/>
        <color theme="1"/>
        <rFont val="Arial"/>
        <family val="2"/>
        <charset val="186"/>
      </rPr>
      <t>- Ne mažiau 1,76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</si>
  <si>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1,60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</si>
  <si>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6.0 (99,9999 %).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9,1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</si>
  <si>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 Grynumas</t>
    </r>
    <r>
      <rPr>
        <sz val="10"/>
        <color theme="1"/>
        <rFont val="Arial"/>
        <family val="2"/>
        <charset val="186"/>
      </rPr>
      <t xml:space="preserve"> - Turi būti tinkamas BMR spektrometro superlaidaus magneto šaldymui. Būtina. </t>
    </r>
    <r>
      <rPr>
        <b/>
        <sz val="10"/>
        <color theme="1"/>
        <rFont val="Arial"/>
        <family val="2"/>
        <charset val="186"/>
      </rPr>
      <t xml:space="preserve">2. Tara - </t>
    </r>
    <r>
      <rPr>
        <sz val="10"/>
        <color theme="1"/>
        <rFont val="Arial"/>
        <family val="2"/>
        <charset val="186"/>
      </rPr>
      <t xml:space="preserve">Turi būti pristatomas spec. skystam heliui pritaikytoje kriogeninėje talpoje su ratukais, kurios naudingas tūris ~100 L, o išorinis diametras &lt;90 cm. Helis turi būti suskystintas ir atšaldytas iki –269°C. Būtina. </t>
    </r>
    <r>
      <rPr>
        <b/>
        <sz val="10"/>
        <color theme="1"/>
        <rFont val="Arial"/>
        <family val="2"/>
        <charset val="186"/>
      </rPr>
      <t>3. Suslėgimas</t>
    </r>
    <r>
      <rPr>
        <sz val="10"/>
        <color theme="1"/>
        <rFont val="Arial"/>
        <family val="2"/>
        <charset val="186"/>
      </rPr>
      <t xml:space="preserve"> -  &lt;0,3 bar. </t>
    </r>
    <r>
      <rPr>
        <b/>
        <sz val="10"/>
        <color theme="1"/>
        <rFont val="Arial"/>
        <family val="2"/>
        <charset val="186"/>
      </rPr>
      <t>4. Reikalavimas tarai</t>
    </r>
    <r>
      <rPr>
        <sz val="10"/>
        <color theme="1"/>
        <rFont val="Arial"/>
        <family val="2"/>
        <charset val="186"/>
      </rPr>
      <t xml:space="preserve"> - Diuaras turi būti pritaikytas perpylimui 10 mm skersmens kliento sifonu. Būtina. </t>
    </r>
    <r>
      <rPr>
        <b/>
        <sz val="10"/>
        <color theme="1"/>
        <rFont val="Arial"/>
        <family val="2"/>
        <charset val="186"/>
      </rPr>
      <t xml:space="preserve">5. Kiekis taroje </t>
    </r>
    <r>
      <rPr>
        <sz val="10"/>
        <color theme="1"/>
        <rFont val="Arial"/>
        <family val="2"/>
        <charset val="186"/>
      </rPr>
      <t xml:space="preserve">- Mažiausias pristatomas grynasis kiekis &gt;70 L. </t>
    </r>
    <r>
      <rPr>
        <b/>
        <sz val="10"/>
        <color theme="1"/>
        <rFont val="Arial"/>
        <family val="2"/>
        <charset val="186"/>
      </rPr>
      <t>6. Taros nuoma ir pristatymas</t>
    </r>
    <r>
      <rPr>
        <sz val="10"/>
        <color theme="1"/>
        <rFont val="Arial"/>
        <family val="2"/>
        <charset val="186"/>
      </rPr>
      <t xml:space="preserve"> - Į pasiūlymo įkainį turi būti įskaičiuota:  pristatymas, nugaravimo transportuojant nuostoliai ir taros nuoma ne trumpiau nei 2 dienoms.  Atvežimas ir iškrovimas atliekamas tiekėjo. Tara turi būti iškraunama netoli pagrindinio įėjimo nepavojingoje vietoje.  </t>
    </r>
    <r>
      <rPr>
        <b/>
        <sz val="10"/>
        <color theme="1"/>
        <rFont val="Arial"/>
        <family val="2"/>
        <charset val="186"/>
      </rPr>
      <t xml:space="preserve">7. Prekių pristatymo terminas - </t>
    </r>
    <r>
      <rPr>
        <sz val="10"/>
        <color theme="1"/>
        <rFont val="Arial"/>
        <family val="2"/>
        <charset val="186"/>
      </rPr>
      <t xml:space="preserve"> ne ilgiau 30 darbo dienų po užsakymo pateikimo.  </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</si>
  <si>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2,2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</si>
  <si>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10,9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</si>
  <si>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6.0 (99,9999 %).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10,9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</si>
  <si>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suskystinta. </t>
    </r>
    <r>
      <rPr>
        <b/>
        <sz val="10"/>
        <color theme="1"/>
        <rFont val="Arial"/>
        <family val="2"/>
        <charset val="186"/>
      </rPr>
      <t>2. Dujų grynumas</t>
    </r>
    <r>
      <rPr>
        <sz val="10"/>
        <color theme="1"/>
        <rFont val="Arial"/>
        <family val="2"/>
        <charset val="186"/>
      </rPr>
      <t xml:space="preserve"> - Ne mažiau 2.0 (99,00 %).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6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6 bar slėgiui </t>
    </r>
    <r>
      <rPr>
        <sz val="10"/>
        <color theme="1"/>
        <rFont val="Arial"/>
        <family val="2"/>
        <charset val="186"/>
      </rPr>
      <t xml:space="preserve">- Ne mažiau 0,8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</si>
  <si>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suskystinta. </t>
    </r>
    <r>
      <rPr>
        <b/>
        <sz val="10"/>
        <color theme="1"/>
        <rFont val="Arial"/>
        <family val="2"/>
        <charset val="186"/>
      </rPr>
      <t>2. Dujų grynumas</t>
    </r>
    <r>
      <rPr>
        <sz val="10"/>
        <color theme="1"/>
        <rFont val="Arial"/>
        <family val="2"/>
        <charset val="186"/>
      </rPr>
      <t xml:space="preserve"> - Ne mažiau 2.5 (99,5 %).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6 bar. </t>
    </r>
    <r>
      <rPr>
        <b/>
        <sz val="10"/>
        <color theme="1"/>
        <rFont val="Arial"/>
        <family val="2"/>
        <charset val="186"/>
      </rPr>
      <t>5. Sriegis*</t>
    </r>
    <r>
      <rPr>
        <sz val="10"/>
        <color theme="1"/>
        <rFont val="Arial"/>
        <family val="2"/>
        <charset val="186"/>
      </rPr>
      <t xml:space="preserve"> - DIN 477 Nr. 8.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6 bar slėgiui </t>
    </r>
    <r>
      <rPr>
        <sz val="10"/>
        <color theme="1"/>
        <rFont val="Arial"/>
        <family val="2"/>
        <charset val="186"/>
      </rPr>
      <t xml:space="preserve">- Ne mažiau 2,5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</si>
  <si>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suskystinta. </t>
    </r>
    <r>
      <rPr>
        <b/>
        <sz val="10"/>
        <color theme="1"/>
        <rFont val="Arial"/>
        <family val="2"/>
        <charset val="186"/>
      </rPr>
      <t>2. Dujų grynumas</t>
    </r>
    <r>
      <rPr>
        <sz val="10"/>
        <color theme="1"/>
        <rFont val="Arial"/>
        <family val="2"/>
        <charset val="186"/>
      </rPr>
      <t xml:space="preserve"> - Ne mažiau 2.5 (99,5 %).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6 bar. </t>
    </r>
    <r>
      <rPr>
        <b/>
        <sz val="10"/>
        <color theme="1"/>
        <rFont val="Arial"/>
        <family val="2"/>
        <charset val="186"/>
      </rPr>
      <t>5. Sriegis*</t>
    </r>
    <r>
      <rPr>
        <sz val="10"/>
        <color theme="1"/>
        <rFont val="Arial"/>
        <family val="2"/>
        <charset val="186"/>
      </rPr>
      <t xml:space="preserve"> - DIN 477 Nr. 8.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6 bar slėgiui </t>
    </r>
    <r>
      <rPr>
        <sz val="10"/>
        <color theme="1"/>
        <rFont val="Arial"/>
        <family val="2"/>
        <charset val="186"/>
      </rPr>
      <t xml:space="preserve">- Ne mažiau 12,5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</si>
  <si>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suskystinta. </t>
    </r>
    <r>
      <rPr>
        <b/>
        <sz val="10"/>
        <color theme="1"/>
        <rFont val="Arial"/>
        <family val="2"/>
        <charset val="186"/>
      </rPr>
      <t>2. Dujų grynumas</t>
    </r>
    <r>
      <rPr>
        <sz val="10"/>
        <color theme="1"/>
        <rFont val="Arial"/>
        <family val="2"/>
        <charset val="186"/>
      </rPr>
      <t xml:space="preserve"> - Ne mažiau 2.0 (99,00 %).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46 bar. </t>
    </r>
    <r>
      <rPr>
        <b/>
        <sz val="10"/>
        <color theme="1"/>
        <rFont val="Arial"/>
        <family val="2"/>
        <charset val="186"/>
      </rPr>
      <t>5. Sriegis*</t>
    </r>
    <r>
      <rPr>
        <sz val="10"/>
        <color theme="1"/>
        <rFont val="Arial"/>
        <family val="2"/>
        <charset val="186"/>
      </rPr>
      <t xml:space="preserve"> - DIN 477 Nr. 11.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46 bar slėgiui </t>
    </r>
    <r>
      <rPr>
        <sz val="10"/>
        <color theme="1"/>
        <rFont val="Arial"/>
        <family val="2"/>
        <charset val="186"/>
      </rPr>
      <t xml:space="preserve">- Ne mažiau 7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8.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</si>
  <si>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2,1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</si>
  <si>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10,5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</si>
  <si>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t>Anglies monoksidas 3.7</t>
  </si>
  <si>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2.6 (99,6 %). </t>
    </r>
    <r>
      <rPr>
        <b/>
        <sz val="10"/>
        <color theme="1"/>
        <rFont val="Arial"/>
        <family val="2"/>
        <charset val="186"/>
      </rPr>
      <t xml:space="preserve">3. Baliono naudinga talpa </t>
    </r>
    <r>
      <rPr>
        <sz val="10"/>
        <color theme="1"/>
        <rFont val="Arial"/>
        <family val="2"/>
        <charset val="186"/>
      </rPr>
      <t xml:space="preserve">- 40 L. </t>
    </r>
    <r>
      <rPr>
        <b/>
        <sz val="10"/>
        <color theme="1"/>
        <rFont val="Arial"/>
        <family val="2"/>
        <charset val="186"/>
      </rPr>
      <t>4. Baliono užpildymo dujomis slėgis</t>
    </r>
    <r>
      <rPr>
        <sz val="10"/>
        <color theme="1"/>
        <rFont val="Arial"/>
        <family val="2"/>
        <charset val="186"/>
      </rPr>
      <t xml:space="preserve"> - Ne mažiau 15 bar. </t>
    </r>
    <r>
      <rPr>
        <b/>
        <sz val="10"/>
        <color theme="1"/>
        <rFont val="Arial"/>
        <family val="2"/>
        <charset val="186"/>
      </rPr>
      <t>5. Sriegis*</t>
    </r>
    <r>
      <rPr>
        <sz val="10"/>
        <color theme="1"/>
        <rFont val="Arial"/>
        <family val="2"/>
        <charset val="186"/>
      </rPr>
      <t xml:space="preserve"> - G3/4“ RH INT DIN 477 Nr. 12.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15 bar slėgiui </t>
    </r>
    <r>
      <rPr>
        <sz val="10"/>
        <color theme="1"/>
        <rFont val="Arial"/>
        <family val="2"/>
        <charset val="186"/>
      </rPr>
      <t xml:space="preserve">- Ne mažiau 7,1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</si>
  <si>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3.5 (99,95 %).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76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76 bar slėgiui </t>
    </r>
    <r>
      <rPr>
        <sz val="10"/>
        <color theme="1"/>
        <rFont val="Arial"/>
        <family val="2"/>
        <charset val="186"/>
      </rPr>
      <t xml:space="preserve">- Ne mažiau 0,4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</si>
  <si>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3.5 (99,95 %).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76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76 bar slėgiui </t>
    </r>
    <r>
      <rPr>
        <sz val="10"/>
        <color theme="1"/>
        <rFont val="Arial"/>
        <family val="2"/>
        <charset val="186"/>
      </rPr>
      <t xml:space="preserve">- Ne mažiau 3,4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</si>
  <si>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- 4.5 arba geresnė. </t>
    </r>
    <r>
      <rPr>
        <b/>
        <sz val="10"/>
        <color theme="1"/>
        <rFont val="Arial"/>
        <family val="2"/>
        <charset val="186"/>
      </rPr>
      <t>3. Vandenilio kiekis mišinyje</t>
    </r>
    <r>
      <rPr>
        <sz val="10"/>
        <color theme="1"/>
        <rFont val="Arial"/>
        <family val="2"/>
        <charset val="186"/>
      </rPr>
      <t xml:space="preserve"> - 5 %. </t>
    </r>
    <r>
      <rPr>
        <b/>
        <sz val="10"/>
        <color theme="1"/>
        <rFont val="Arial"/>
        <family val="2"/>
        <charset val="186"/>
      </rPr>
      <t xml:space="preserve">4. Stabilumas - </t>
    </r>
    <r>
      <rPr>
        <sz val="10"/>
        <color theme="1"/>
        <rFont val="Arial"/>
        <family val="2"/>
        <charset val="186"/>
      </rPr>
      <t xml:space="preserve">Ne mažiau 1 metai. </t>
    </r>
    <r>
      <rPr>
        <b/>
        <sz val="10"/>
        <color theme="1"/>
        <rFont val="Arial"/>
        <family val="2"/>
        <charset val="186"/>
      </rPr>
      <t xml:space="preserve">5. Baliono naudinga talpa </t>
    </r>
    <r>
      <rPr>
        <sz val="10"/>
        <color theme="1"/>
        <rFont val="Arial"/>
        <family val="2"/>
        <charset val="186"/>
      </rPr>
      <t xml:space="preserve">- 50 L. </t>
    </r>
    <r>
      <rPr>
        <b/>
        <sz val="10"/>
        <color theme="1"/>
        <rFont val="Arial"/>
        <family val="2"/>
        <charset val="186"/>
      </rPr>
      <t>6. Baliono užpildymo dujomis slėgis</t>
    </r>
    <r>
      <rPr>
        <sz val="10"/>
        <color theme="1"/>
        <rFont val="Arial"/>
        <family val="2"/>
        <charset val="186"/>
      </rPr>
      <t xml:space="preserve"> - Ne mažiau 150 bar. </t>
    </r>
    <r>
      <rPr>
        <b/>
        <sz val="10"/>
        <color theme="1"/>
        <rFont val="Arial"/>
        <family val="2"/>
        <charset val="186"/>
      </rPr>
      <t>7. Sriegis*</t>
    </r>
    <r>
      <rPr>
        <sz val="10"/>
        <color theme="1"/>
        <rFont val="Arial"/>
        <family val="2"/>
        <charset val="186"/>
      </rPr>
      <t xml:space="preserve"> - DIN 477 Nr. 1. </t>
    </r>
    <r>
      <rPr>
        <b/>
        <sz val="10"/>
        <color theme="1"/>
        <rFont val="Arial"/>
        <family val="2"/>
        <charset val="186"/>
      </rPr>
      <t>8. Baliono tipas</t>
    </r>
    <r>
      <rPr>
        <sz val="10"/>
        <color theme="1"/>
        <rFont val="Arial"/>
        <family val="2"/>
        <charset val="186"/>
      </rPr>
      <t xml:space="preserve"> - Turi atitikti EN standartą. </t>
    </r>
    <r>
      <rPr>
        <b/>
        <sz val="10"/>
        <color theme="1"/>
        <rFont val="Arial"/>
        <family val="2"/>
        <charset val="186"/>
      </rPr>
      <t xml:space="preserve">9. Dujų kiekis esant ne mažesniam 150 bar slėgiui </t>
    </r>
    <r>
      <rPr>
        <sz val="10"/>
        <color theme="1"/>
        <rFont val="Arial"/>
        <family val="2"/>
        <charset val="186"/>
      </rPr>
      <t>- Ne mažiau 7,5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10.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</si>
  <si>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- 3.0 arba geresnė. </t>
    </r>
    <r>
      <rPr>
        <b/>
        <sz val="10"/>
        <color theme="1"/>
        <rFont val="Arial"/>
        <family val="2"/>
        <charset val="186"/>
      </rPr>
      <t>3. Vandenilio kiekis mišinyje</t>
    </r>
    <r>
      <rPr>
        <sz val="10"/>
        <color theme="1"/>
        <rFont val="Arial"/>
        <family val="2"/>
        <charset val="186"/>
      </rPr>
      <t xml:space="preserve"> - 50 %. </t>
    </r>
    <r>
      <rPr>
        <b/>
        <sz val="10"/>
        <color theme="1"/>
        <rFont val="Arial"/>
        <family val="2"/>
        <charset val="186"/>
      </rPr>
      <t xml:space="preserve">4. Stabilumas - </t>
    </r>
    <r>
      <rPr>
        <sz val="10"/>
        <color theme="1"/>
        <rFont val="Arial"/>
        <family val="2"/>
        <charset val="186"/>
      </rPr>
      <t xml:space="preserve">Ne mažiau 1 metai. </t>
    </r>
    <r>
      <rPr>
        <b/>
        <sz val="10"/>
        <color theme="1"/>
        <rFont val="Arial"/>
        <family val="2"/>
        <charset val="186"/>
      </rPr>
      <t xml:space="preserve">5. Baliono naudinga talpa </t>
    </r>
    <r>
      <rPr>
        <sz val="10"/>
        <color theme="1"/>
        <rFont val="Arial"/>
        <family val="2"/>
        <charset val="186"/>
      </rPr>
      <t xml:space="preserve">- 10 L. </t>
    </r>
    <r>
      <rPr>
        <b/>
        <sz val="10"/>
        <color theme="1"/>
        <rFont val="Arial"/>
        <family val="2"/>
        <charset val="186"/>
      </rPr>
      <t>6. Baliono užpildymo dujomis slėgis</t>
    </r>
    <r>
      <rPr>
        <sz val="10"/>
        <color theme="1"/>
        <rFont val="Arial"/>
        <family val="2"/>
        <charset val="186"/>
      </rPr>
      <t xml:space="preserve"> - Ne mažiau 150 bar. </t>
    </r>
    <r>
      <rPr>
        <b/>
        <sz val="10"/>
        <color theme="1"/>
        <rFont val="Arial"/>
        <family val="2"/>
        <charset val="186"/>
      </rPr>
      <t>7. Sriegis*</t>
    </r>
    <r>
      <rPr>
        <sz val="10"/>
        <color theme="1"/>
        <rFont val="Arial"/>
        <family val="2"/>
        <charset val="186"/>
      </rPr>
      <t xml:space="preserve"> - DIN 477 Nr. 1. </t>
    </r>
    <r>
      <rPr>
        <b/>
        <sz val="10"/>
        <color theme="1"/>
        <rFont val="Arial"/>
        <family val="2"/>
        <charset val="186"/>
      </rPr>
      <t>8. Baliono tipas</t>
    </r>
    <r>
      <rPr>
        <sz val="10"/>
        <color theme="1"/>
        <rFont val="Arial"/>
        <family val="2"/>
        <charset val="186"/>
      </rPr>
      <t xml:space="preserve"> - Turi atitikti EN standartą. </t>
    </r>
    <r>
      <rPr>
        <b/>
        <sz val="10"/>
        <color theme="1"/>
        <rFont val="Arial"/>
        <family val="2"/>
        <charset val="186"/>
      </rPr>
      <t xml:space="preserve">9. Dujų kiekis esant ne mažesniam 150 bar slėgiui </t>
    </r>
    <r>
      <rPr>
        <sz val="10"/>
        <color theme="1"/>
        <rFont val="Arial"/>
        <family val="2"/>
        <charset val="186"/>
      </rPr>
      <t>- Ne mažiau 1,5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10.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</si>
  <si>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- 4.5.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 slėgiui </t>
    </r>
    <r>
      <rPr>
        <sz val="10"/>
        <color theme="1"/>
        <rFont val="Arial"/>
        <family val="2"/>
        <charset val="186"/>
      </rPr>
      <t>- Ne mažiau 2,5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</si>
  <si>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- 4.5 arba geresnė. </t>
    </r>
    <r>
      <rPr>
        <b/>
        <sz val="10"/>
        <color theme="1"/>
        <rFont val="Arial"/>
        <family val="2"/>
        <charset val="186"/>
      </rPr>
      <t>3. Vandenilio kiekis mišinyje</t>
    </r>
    <r>
      <rPr>
        <sz val="10"/>
        <color theme="1"/>
        <rFont val="Arial"/>
        <family val="2"/>
        <charset val="186"/>
      </rPr>
      <t xml:space="preserve"> - 5 %. </t>
    </r>
    <r>
      <rPr>
        <b/>
        <sz val="10"/>
        <color theme="1"/>
        <rFont val="Arial"/>
        <family val="2"/>
        <charset val="186"/>
      </rPr>
      <t xml:space="preserve">4. Stabilumas - </t>
    </r>
    <r>
      <rPr>
        <sz val="10"/>
        <color theme="1"/>
        <rFont val="Arial"/>
        <family val="2"/>
        <charset val="186"/>
      </rPr>
      <t xml:space="preserve">Ne mažiau 1 metai. </t>
    </r>
    <r>
      <rPr>
        <b/>
        <sz val="10"/>
        <color theme="1"/>
        <rFont val="Arial"/>
        <family val="2"/>
        <charset val="186"/>
      </rPr>
      <t xml:space="preserve">5. Baliono naudinga talpa </t>
    </r>
    <r>
      <rPr>
        <sz val="10"/>
        <color theme="1"/>
        <rFont val="Arial"/>
        <family val="2"/>
        <charset val="186"/>
      </rPr>
      <t xml:space="preserve">- 10 L. </t>
    </r>
    <r>
      <rPr>
        <b/>
        <sz val="10"/>
        <color theme="1"/>
        <rFont val="Arial"/>
        <family val="2"/>
        <charset val="186"/>
      </rPr>
      <t>6. Baliono užpildymo dujomis slėgis</t>
    </r>
    <r>
      <rPr>
        <sz val="10"/>
        <color theme="1"/>
        <rFont val="Arial"/>
        <family val="2"/>
        <charset val="186"/>
      </rPr>
      <t xml:space="preserve"> - Ne mažiau 150 bar. </t>
    </r>
    <r>
      <rPr>
        <b/>
        <sz val="10"/>
        <color theme="1"/>
        <rFont val="Arial"/>
        <family val="2"/>
        <charset val="186"/>
      </rPr>
      <t>7. Sriegis*</t>
    </r>
    <r>
      <rPr>
        <sz val="10"/>
        <color theme="1"/>
        <rFont val="Arial"/>
        <family val="2"/>
        <charset val="186"/>
      </rPr>
      <t xml:space="preserve"> - DIN 477 Nr. 1. </t>
    </r>
    <r>
      <rPr>
        <b/>
        <sz val="10"/>
        <color theme="1"/>
        <rFont val="Arial"/>
        <family val="2"/>
        <charset val="186"/>
      </rPr>
      <t>8. Baliono tipas</t>
    </r>
    <r>
      <rPr>
        <sz val="10"/>
        <color theme="1"/>
        <rFont val="Arial"/>
        <family val="2"/>
        <charset val="186"/>
      </rPr>
      <t xml:space="preserve"> - Turi atitikti EN standartą. </t>
    </r>
    <r>
      <rPr>
        <b/>
        <sz val="10"/>
        <color theme="1"/>
        <rFont val="Arial"/>
        <family val="2"/>
        <charset val="186"/>
      </rPr>
      <t xml:space="preserve">9. Dujų kiekis esant ne mažesniam 150 bar slėgiui </t>
    </r>
    <r>
      <rPr>
        <sz val="10"/>
        <color theme="1"/>
        <rFont val="Arial"/>
        <family val="2"/>
        <charset val="186"/>
      </rPr>
      <t>- Ne mažiau 1,5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10.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</si>
  <si>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- 4.5 arba geresnė. </t>
    </r>
    <r>
      <rPr>
        <b/>
        <sz val="10"/>
        <color theme="1"/>
        <rFont val="Arial"/>
        <family val="2"/>
        <charset val="186"/>
      </rPr>
      <t>3. Deuterio kiekis mišinyje</t>
    </r>
    <r>
      <rPr>
        <sz val="10"/>
        <color theme="1"/>
        <rFont val="Arial"/>
        <family val="2"/>
        <charset val="186"/>
      </rPr>
      <t xml:space="preserve"> - 5 %. </t>
    </r>
    <r>
      <rPr>
        <b/>
        <sz val="10"/>
        <color theme="1"/>
        <rFont val="Arial"/>
        <family val="2"/>
        <charset val="186"/>
      </rPr>
      <t xml:space="preserve">4. Stabilumas - </t>
    </r>
    <r>
      <rPr>
        <sz val="10"/>
        <color theme="1"/>
        <rFont val="Arial"/>
        <family val="2"/>
        <charset val="186"/>
      </rPr>
      <t xml:space="preserve">Ne mažiau 1 metai. </t>
    </r>
    <r>
      <rPr>
        <b/>
        <sz val="10"/>
        <color theme="1"/>
        <rFont val="Arial"/>
        <family val="2"/>
        <charset val="186"/>
      </rPr>
      <t xml:space="preserve">5. Baliono naudinga talpa </t>
    </r>
    <r>
      <rPr>
        <sz val="10"/>
        <color theme="1"/>
        <rFont val="Arial"/>
        <family val="2"/>
        <charset val="186"/>
      </rPr>
      <t xml:space="preserve">- 10 L. </t>
    </r>
    <r>
      <rPr>
        <b/>
        <sz val="10"/>
        <color theme="1"/>
        <rFont val="Arial"/>
        <family val="2"/>
        <charset val="186"/>
      </rPr>
      <t>6. Baliono užpildymo dujomis slėgis</t>
    </r>
    <r>
      <rPr>
        <sz val="10"/>
        <color theme="1"/>
        <rFont val="Arial"/>
        <family val="2"/>
        <charset val="186"/>
      </rPr>
      <t xml:space="preserve"> - Ne mažiau 150 bar. </t>
    </r>
    <r>
      <rPr>
        <b/>
        <sz val="10"/>
        <color theme="1"/>
        <rFont val="Arial"/>
        <family val="2"/>
        <charset val="186"/>
      </rPr>
      <t>7. Sriegis*</t>
    </r>
    <r>
      <rPr>
        <sz val="10"/>
        <color theme="1"/>
        <rFont val="Arial"/>
        <family val="2"/>
        <charset val="186"/>
      </rPr>
      <t xml:space="preserve"> - DIN 477 Nr. 1. </t>
    </r>
    <r>
      <rPr>
        <b/>
        <sz val="10"/>
        <color theme="1"/>
        <rFont val="Arial"/>
        <family val="2"/>
        <charset val="186"/>
      </rPr>
      <t>8. Baliono tipas</t>
    </r>
    <r>
      <rPr>
        <sz val="10"/>
        <color theme="1"/>
        <rFont val="Arial"/>
        <family val="2"/>
        <charset val="186"/>
      </rPr>
      <t xml:space="preserve"> - Turi atitikti EN standartą. </t>
    </r>
    <r>
      <rPr>
        <b/>
        <sz val="10"/>
        <color theme="1"/>
        <rFont val="Arial"/>
        <family val="2"/>
        <charset val="186"/>
      </rPr>
      <t xml:space="preserve">9. Dujų kiekis esant ne mažesniam 150 bar slėgiui </t>
    </r>
    <r>
      <rPr>
        <sz val="10"/>
        <color theme="1"/>
        <rFont val="Arial"/>
        <family val="2"/>
        <charset val="186"/>
      </rPr>
      <t>- Ne mažiau 1,5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10.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</si>
  <si>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- 4.8.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2,5 bar. </t>
    </r>
    <r>
      <rPr>
        <b/>
        <sz val="10"/>
        <color theme="1"/>
        <rFont val="Arial"/>
        <family val="2"/>
        <charset val="186"/>
      </rPr>
      <t>5. Sriegis*</t>
    </r>
    <r>
      <rPr>
        <sz val="10"/>
        <color theme="1"/>
        <rFont val="Arial"/>
        <family val="2"/>
        <charset val="186"/>
      </rPr>
      <t xml:space="preserve"> - DIN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2,5 bar slėgiui </t>
    </r>
    <r>
      <rPr>
        <sz val="10"/>
        <color theme="1"/>
        <rFont val="Arial"/>
        <family val="2"/>
        <charset val="186"/>
      </rPr>
      <t xml:space="preserve">- Ne mažiau 10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</si>
  <si>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- 2.7.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110 bar. </t>
    </r>
    <r>
      <rPr>
        <b/>
        <sz val="10"/>
        <color theme="1"/>
        <rFont val="Arial"/>
        <family val="2"/>
        <charset val="186"/>
      </rPr>
      <t>5. Sriegis*</t>
    </r>
    <r>
      <rPr>
        <sz val="10"/>
        <color theme="1"/>
        <rFont val="Arial"/>
        <family val="2"/>
        <charset val="186"/>
      </rPr>
      <t xml:space="preserve"> - DIN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110 bar slėgiui </t>
    </r>
    <r>
      <rPr>
        <sz val="10"/>
        <color theme="1"/>
        <rFont val="Arial"/>
        <family val="2"/>
        <charset val="186"/>
      </rPr>
      <t xml:space="preserve">- Ne mažiau 6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</si>
  <si>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2.0 (99 %). </t>
    </r>
    <r>
      <rPr>
        <b/>
        <sz val="10"/>
        <color theme="1"/>
        <rFont val="Arial"/>
        <family val="2"/>
        <charset val="186"/>
      </rPr>
      <t xml:space="preserve">3. Baliono naudinga talpa </t>
    </r>
    <r>
      <rPr>
        <sz val="10"/>
        <color theme="1"/>
        <rFont val="Arial"/>
        <family val="2"/>
        <charset val="186"/>
      </rPr>
      <t xml:space="preserve">- 41 L. </t>
    </r>
    <r>
      <rPr>
        <b/>
        <sz val="10"/>
        <color theme="1"/>
        <rFont val="Arial"/>
        <family val="2"/>
        <charset val="186"/>
      </rPr>
      <t>4. Baliono užpildymo dujomis slėgis</t>
    </r>
    <r>
      <rPr>
        <sz val="10"/>
        <color theme="1"/>
        <rFont val="Arial"/>
        <family val="2"/>
        <charset val="186"/>
      </rPr>
      <t xml:space="preserve"> - 15 bar. </t>
    </r>
    <r>
      <rPr>
        <b/>
        <sz val="10"/>
        <color theme="1"/>
        <rFont val="Arial"/>
        <family val="2"/>
        <charset val="186"/>
      </rPr>
      <t>5. Sriegis*</t>
    </r>
    <r>
      <rPr>
        <sz val="10"/>
        <color theme="1"/>
        <rFont val="Arial"/>
        <family val="2"/>
        <charset val="186"/>
      </rPr>
      <t xml:space="preserve"> - G3/4“ RH INT DIN 477 nr. 12.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15 bar slėgiui </t>
    </r>
    <r>
      <rPr>
        <sz val="10"/>
        <color theme="1"/>
        <rFont val="Arial"/>
        <family val="2"/>
        <charset val="186"/>
      </rPr>
      <t xml:space="preserve">- 7,80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</si>
  <si>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4.0 (99,99 %). </t>
    </r>
    <r>
      <rPr>
        <b/>
        <sz val="10"/>
        <color theme="1"/>
        <rFont val="Arial"/>
        <family val="2"/>
        <charset val="186"/>
      </rPr>
      <t xml:space="preserve">3. Baliono naudinga talpa </t>
    </r>
    <r>
      <rPr>
        <sz val="10"/>
        <color theme="1"/>
        <rFont val="Arial"/>
        <family val="2"/>
        <charset val="186"/>
      </rPr>
      <t xml:space="preserve">- 20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- 4,34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</si>
  <si>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4.0 (99,99 %).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- 11,06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</si>
  <si>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4.0 (99,99 %). </t>
    </r>
    <r>
      <rPr>
        <b/>
        <sz val="10"/>
        <color theme="1"/>
        <rFont val="Arial"/>
        <family val="2"/>
        <charset val="186"/>
      </rPr>
      <t xml:space="preserve">3. Baliono naudinga talpa </t>
    </r>
    <r>
      <rPr>
        <sz val="10"/>
        <color theme="1"/>
        <rFont val="Arial"/>
        <family val="2"/>
        <charset val="186"/>
      </rPr>
      <t xml:space="preserve">- 20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- 3,93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</si>
  <si>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4.0 (99,99 %).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- 9,72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</si>
  <si>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4.6 (99,996 %).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10.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- 9,72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t>
    </r>
    <r>
      <rPr>
        <b/>
        <sz val="10"/>
        <color theme="1"/>
        <rFont val="Arial"/>
        <family val="2"/>
        <charset val="186"/>
      </rPr>
      <t xml:space="preserve"> 9. Prekių pristatymo terminas -</t>
    </r>
    <r>
      <rPr>
        <sz val="10"/>
        <color theme="1"/>
        <rFont val="Arial"/>
        <family val="2"/>
        <charset val="186"/>
      </rPr>
      <t xml:space="preserve">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</si>
  <si>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2.5 (99,5 %).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- 200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200 bar slėgiui </t>
    </r>
    <r>
      <rPr>
        <sz val="10"/>
        <color theme="1"/>
        <rFont val="Arial"/>
        <family val="2"/>
        <charset val="186"/>
      </rPr>
      <t>- 10,75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2 darbo dienos po užsakymo pateikimo.</t>
    </r>
  </si>
  <si>
    <r>
      <rPr>
        <b/>
        <sz val="10"/>
        <color theme="1"/>
        <rFont val="Arial"/>
        <family val="2"/>
        <charset val="186"/>
      </rPr>
      <t xml:space="preserve">1. Būtini reikalavimai reduktoriui - </t>
    </r>
    <r>
      <rPr>
        <sz val="10"/>
        <color theme="1"/>
        <rFont val="Arial"/>
        <family val="2"/>
        <charset val="186"/>
      </rPr>
      <t xml:space="preserve">Vienpakopis, membraninio tipo, turi parodyti ištekančių dujų slėgį barais arba L/min. Turi turėti mechaninį teršalus sulaikantį filtrą bei apsauginį vožtuvą. Turi tikti įėjimo slėgiui </t>
    </r>
    <r>
      <rPr>
        <sz val="10"/>
        <color theme="1"/>
        <rFont val="Symbol"/>
        <family val="1"/>
        <charset val="2"/>
      </rPr>
      <t></t>
    </r>
    <r>
      <rPr>
        <sz val="10"/>
        <color theme="1"/>
        <rFont val="Arial"/>
        <family val="2"/>
        <charset val="186"/>
      </rPr>
      <t xml:space="preserve">320 bar. Žemo slėgio pusėje turi turėti adatinį ventilį. Turi atitikti ISO – EN 2503 standartą.Turi tikti d~5 mm vidinio skersmens plastikinei žarnelei prijungti. </t>
    </r>
    <r>
      <rPr>
        <b/>
        <sz val="10"/>
        <color theme="1"/>
        <rFont val="Arial"/>
        <family val="2"/>
        <charset val="186"/>
      </rPr>
      <t>2. Kitos sąlygos -</t>
    </r>
    <r>
      <rPr>
        <sz val="10"/>
        <color theme="1"/>
        <rFont val="Arial"/>
        <family val="2"/>
        <charset val="186"/>
      </rPr>
      <t xml:space="preserve"> Atvežimas turi būti įskaičiuotas į prekės įkainį. </t>
    </r>
    <r>
      <rPr>
        <b/>
        <sz val="10"/>
        <color theme="1"/>
        <rFont val="Arial"/>
        <family val="2"/>
        <charset val="186"/>
      </rPr>
      <t xml:space="preserve">3. Garantija - </t>
    </r>
    <r>
      <rPr>
        <sz val="10"/>
        <color theme="1"/>
        <rFont val="Arial"/>
        <family val="2"/>
        <charset val="186"/>
      </rPr>
      <t xml:space="preserve">Ne trumpesnė nei 1 metų. </t>
    </r>
    <r>
      <rPr>
        <b/>
        <sz val="10"/>
        <color theme="1"/>
        <rFont val="Arial"/>
        <family val="2"/>
        <charset val="186"/>
      </rPr>
      <t xml:space="preserve">4. Prekių pristatymo terminas </t>
    </r>
    <r>
      <rPr>
        <sz val="10"/>
        <color theme="1"/>
        <rFont val="Arial"/>
        <family val="2"/>
        <charset val="186"/>
      </rPr>
      <t>-  ne ilgiau 2 darbo dienos po užsakymo pateikimo.</t>
    </r>
  </si>
  <si>
    <r>
      <rPr>
        <b/>
        <sz val="10"/>
        <color theme="1"/>
        <rFont val="Arial"/>
        <family val="2"/>
        <charset val="186"/>
      </rPr>
      <t xml:space="preserve">1. Būtini reikalavimai reduktoriui - </t>
    </r>
    <r>
      <rPr>
        <sz val="10"/>
        <color theme="1"/>
        <rFont val="Arial"/>
        <family val="2"/>
        <charset val="186"/>
      </rPr>
      <t xml:space="preserve">Vienpakopis, membraninio tipo, turi parodyti ištekančių dujų slėgį barais arba L/min. Turi turėti mechaninį teršalus sulaikantį filtrą bei apsauginį vožtuvą. Turi tikti įėjimo slėgiui </t>
    </r>
    <r>
      <rPr>
        <sz val="10"/>
        <color theme="1"/>
        <rFont val="Symbol"/>
        <family val="1"/>
        <charset val="2"/>
      </rPr>
      <t></t>
    </r>
    <r>
      <rPr>
        <sz val="10"/>
        <color theme="1"/>
        <rFont val="Arial"/>
        <family val="2"/>
        <charset val="186"/>
      </rPr>
      <t xml:space="preserve">210 bar. Žemo slėgio pusėje turi turėti adatinį ventilį. Turi atitikti ISO – EN 2503 standartą.Turi tikti d~5 mm vidinio skersmens plastikinei žarnelei prijungti. </t>
    </r>
    <r>
      <rPr>
        <b/>
        <sz val="10"/>
        <color theme="1"/>
        <rFont val="Arial"/>
        <family val="2"/>
        <charset val="186"/>
      </rPr>
      <t>2. Kitos sąlygos -</t>
    </r>
    <r>
      <rPr>
        <sz val="10"/>
        <color theme="1"/>
        <rFont val="Arial"/>
        <family val="2"/>
        <charset val="186"/>
      </rPr>
      <t xml:space="preserve"> Atvežimas turi būti įskaičiuotas į prekės įkainį. </t>
    </r>
    <r>
      <rPr>
        <b/>
        <sz val="10"/>
        <color theme="1"/>
        <rFont val="Arial"/>
        <family val="2"/>
        <charset val="186"/>
      </rPr>
      <t xml:space="preserve">3. Garantija - </t>
    </r>
    <r>
      <rPr>
        <sz val="10"/>
        <color theme="1"/>
        <rFont val="Arial"/>
        <family val="2"/>
        <charset val="186"/>
      </rPr>
      <t xml:space="preserve">Ne trumpesnė nei 1 metų. </t>
    </r>
    <r>
      <rPr>
        <b/>
        <sz val="10"/>
        <color theme="1"/>
        <rFont val="Arial"/>
        <family val="2"/>
        <charset val="186"/>
      </rPr>
      <t xml:space="preserve">4. Prekių pristatymo terminas </t>
    </r>
    <r>
      <rPr>
        <sz val="10"/>
        <color theme="1"/>
        <rFont val="Arial"/>
        <family val="2"/>
        <charset val="186"/>
      </rPr>
      <t>-  ne ilgiau 2 darbo dienos po užsakymo pateikimo.</t>
    </r>
  </si>
  <si>
    <r>
      <rPr>
        <b/>
        <sz val="10"/>
        <color theme="1"/>
        <rFont val="Arial"/>
        <family val="2"/>
        <charset val="186"/>
      </rPr>
      <t xml:space="preserve">1. Būtini reikalavimai reduktoriui - </t>
    </r>
    <r>
      <rPr>
        <sz val="10"/>
        <color theme="1"/>
        <rFont val="Arial"/>
        <family val="2"/>
        <charset val="186"/>
      </rPr>
      <t xml:space="preserve">Reduktorius turi būti vienos pakopos, korpusas pagamintas iš žalvario ar geresnės medžiagos, vidinės detalės iš specialios gumos. Reguliavimo rankena turi būti plastmasinė su apsauginiu filtru nuo teršalų. Turi būti manometras. Maksimalus ištekantis srauto slėgis </t>
    </r>
    <r>
      <rPr>
        <sz val="10"/>
        <color theme="1"/>
        <rFont val="Symbol"/>
        <family val="1"/>
        <charset val="2"/>
      </rPr>
      <t></t>
    </r>
    <r>
      <rPr>
        <sz val="10"/>
        <color theme="1"/>
        <rFont val="Arial"/>
        <family val="2"/>
        <charset val="186"/>
      </rPr>
      <t>400 kPa (4 bar). Nominalus ištekantis srautas turi būti 10 m</t>
    </r>
    <r>
      <rPr>
        <vertAlign val="superscript"/>
        <sz val="10"/>
        <color theme="1"/>
        <rFont val="Arial"/>
        <family val="2"/>
        <charset val="186"/>
      </rPr>
      <t>3</t>
    </r>
    <r>
      <rPr>
        <sz val="10"/>
        <color theme="1"/>
        <rFont val="Arial"/>
        <family val="2"/>
        <charset val="186"/>
      </rPr>
      <t xml:space="preserve">/h. Turi atitinkti ISO-EN 2503 standarto reikalavimus. </t>
    </r>
    <r>
      <rPr>
        <b/>
        <sz val="10"/>
        <color theme="1"/>
        <rFont val="Arial"/>
        <family val="2"/>
        <charset val="186"/>
      </rPr>
      <t>2. Kitos sąlygos -</t>
    </r>
    <r>
      <rPr>
        <sz val="10"/>
        <color theme="1"/>
        <rFont val="Arial"/>
        <family val="2"/>
        <charset val="186"/>
      </rPr>
      <t xml:space="preserve"> Atvežimas turi būti įskaičiuotas į prekės įkainį. </t>
    </r>
    <r>
      <rPr>
        <b/>
        <sz val="10"/>
        <color theme="1"/>
        <rFont val="Arial"/>
        <family val="2"/>
        <charset val="186"/>
      </rPr>
      <t xml:space="preserve">3. Garantija - </t>
    </r>
    <r>
      <rPr>
        <sz val="10"/>
        <color theme="1"/>
        <rFont val="Arial"/>
        <family val="2"/>
        <charset val="186"/>
      </rPr>
      <t xml:space="preserve">Ne trumpesnė nei 1 metų. </t>
    </r>
    <r>
      <rPr>
        <b/>
        <sz val="10"/>
        <color theme="1"/>
        <rFont val="Arial"/>
        <family val="2"/>
        <charset val="186"/>
      </rPr>
      <t xml:space="preserve">4. Prekių pristatymo terminas </t>
    </r>
    <r>
      <rPr>
        <sz val="10"/>
        <color theme="1"/>
        <rFont val="Arial"/>
        <family val="2"/>
        <charset val="186"/>
      </rPr>
      <t>-  ne ilgiau 2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</si>
  <si>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Pristatymas</t>
    </r>
    <r>
      <rPr>
        <sz val="10"/>
        <color theme="1"/>
        <rFont val="Arial"/>
        <family val="2"/>
        <charset val="186"/>
      </rPr>
      <t xml:space="preserve"> - Turi būti pateikiamas Tiekėjo ar pervežėjo taroje. Atvežimas ir iškrovimas atliekamas tiekėjo. Tara turi būti iškraunama netoli pagrindinio įėjimo nepavojingoje vietoje. Būtina. </t>
    </r>
    <r>
      <rPr>
        <b/>
        <sz val="10"/>
        <color theme="1"/>
        <rFont val="Arial"/>
        <family val="2"/>
        <charset val="186"/>
      </rPr>
      <t xml:space="preserve">3. Reikalavimas tarai </t>
    </r>
    <r>
      <rPr>
        <sz val="10"/>
        <color theme="1"/>
        <rFont val="Arial"/>
        <family val="2"/>
        <charset val="186"/>
      </rPr>
      <t xml:space="preserve">- Turi būti pateikiamas saugiame metaliniame diuaro inde su sifonu saugiam perpylimui. Būtina. </t>
    </r>
    <r>
      <rPr>
        <b/>
        <sz val="10"/>
        <color theme="1"/>
        <rFont val="Arial"/>
        <family val="2"/>
        <charset val="186"/>
      </rPr>
      <t>4. Taros talpa</t>
    </r>
    <r>
      <rPr>
        <sz val="10"/>
        <color theme="1"/>
        <rFont val="Arial"/>
        <family val="2"/>
        <charset val="186"/>
      </rPr>
      <t xml:space="preserve"> - Indo naudingas tūris būti ne didesnis nei 230 L kriogeniniam cilindre. </t>
    </r>
    <r>
      <rPr>
        <b/>
        <sz val="10"/>
        <color theme="1"/>
        <rFont val="Arial"/>
        <family val="2"/>
        <charset val="186"/>
      </rPr>
      <t>5. Kiekis taroje</t>
    </r>
    <r>
      <rPr>
        <sz val="10"/>
        <color theme="1"/>
        <rFont val="Arial"/>
        <family val="2"/>
        <charset val="186"/>
      </rPr>
      <t xml:space="preserve"> - Šaldymo agento kiekis pristatymo vietoje turi būti:179 kg  </t>
    </r>
    <r>
      <rPr>
        <sz val="10"/>
        <color theme="1"/>
        <rFont val="Symbol"/>
        <family val="1"/>
        <charset val="2"/>
      </rPr>
      <t></t>
    </r>
    <r>
      <rPr>
        <sz val="10"/>
        <color theme="1"/>
        <rFont val="Arial"/>
        <family val="2"/>
        <charset val="186"/>
      </rPr>
      <t xml:space="preserve">10%, 230 L kriogeniniam cilindre.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terminas 5 darbo dienos. Azotas turi būti pristatomas sutartą dieną iki 11 val ryte. Būtina. </t>
    </r>
    <r>
      <rPr>
        <b/>
        <sz val="10"/>
        <color theme="1"/>
        <rFont val="Arial"/>
        <family val="2"/>
        <charset val="186"/>
      </rPr>
      <t>8. Pristatymo sąlygos</t>
    </r>
    <r>
      <rPr>
        <sz val="10"/>
        <color theme="1"/>
        <rFont val="Arial"/>
        <family val="2"/>
        <charset val="186"/>
      </rPr>
      <t xml:space="preserve"> - Tiekėjas turi palikti tarą išsipilstymui ne trumpesniam nei 1 paros laikotarpiui. Būtina. </t>
    </r>
    <r>
      <rPr>
        <b/>
        <sz val="10"/>
        <color theme="1"/>
        <rFont val="Arial"/>
        <family val="2"/>
        <charset val="186"/>
      </rPr>
      <t>9. Tiekimo pastovumas</t>
    </r>
    <r>
      <rPr>
        <sz val="10"/>
        <color theme="1"/>
        <rFont val="Arial"/>
        <family val="2"/>
        <charset val="186"/>
      </rPr>
      <t xml:space="preserve"> - Azotas privalo būti tiekiamas visus metus be sutrikimų. Būtina. </t>
    </r>
    <r>
      <rPr>
        <b/>
        <sz val="10"/>
        <color theme="1"/>
        <rFont val="Arial"/>
        <family val="2"/>
        <charset val="186"/>
      </rPr>
      <t xml:space="preserve">10. Kitos sąlygos - </t>
    </r>
    <r>
      <rPr>
        <sz val="10"/>
        <color theme="1"/>
        <rFont val="Arial"/>
        <family val="2"/>
        <charset val="186"/>
      </rPr>
      <t xml:space="preserve"> Į pasiūlymo įkainį turi būti įskaičiuota: pristatymas, nugaravimo transportuojant nuostoliai ir taros nuoma.</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</si>
  <si>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Pristatymas</t>
    </r>
    <r>
      <rPr>
        <sz val="10"/>
        <color theme="1"/>
        <rFont val="Arial"/>
        <family val="2"/>
        <charset val="186"/>
      </rPr>
      <t xml:space="preserve"> - Turi būti pateikiamas Tiekėjo ar pervežėjo taroje. Atvežimas ir iškrovimas atliekamas tiekėjo. Tara turis būti iškraunama netoli pagrindinio įėjimo nepavojingoje vietoje. Būtina. </t>
    </r>
    <r>
      <rPr>
        <b/>
        <sz val="10"/>
        <color theme="1"/>
        <rFont val="Arial"/>
        <family val="2"/>
        <charset val="186"/>
      </rPr>
      <t xml:space="preserve">3. Reikalavimas tarai </t>
    </r>
    <r>
      <rPr>
        <sz val="10"/>
        <color theme="1"/>
        <rFont val="Arial"/>
        <family val="2"/>
        <charset val="186"/>
      </rPr>
      <t xml:space="preserve">- Turi būti pateikiamas saugiame metaliniame diuaro inde su sifonu saugiam perpylimui. Būtina. </t>
    </r>
    <r>
      <rPr>
        <b/>
        <sz val="10"/>
        <color theme="1"/>
        <rFont val="Arial"/>
        <family val="2"/>
        <charset val="186"/>
      </rPr>
      <t>4. Taros talpa</t>
    </r>
    <r>
      <rPr>
        <sz val="10"/>
        <color theme="1"/>
        <rFont val="Arial"/>
        <family val="2"/>
        <charset val="186"/>
      </rPr>
      <t xml:space="preserve"> - Indo naudingas tūri būti ne didesnis nei 10 L kriogeniniam cilindre. </t>
    </r>
    <r>
      <rPr>
        <b/>
        <sz val="10"/>
        <color theme="1"/>
        <rFont val="Arial"/>
        <family val="2"/>
        <charset val="186"/>
      </rPr>
      <t>5. Kiekis taroje</t>
    </r>
    <r>
      <rPr>
        <sz val="10"/>
        <color theme="1"/>
        <rFont val="Arial"/>
        <family val="2"/>
        <charset val="186"/>
      </rPr>
      <t xml:space="preserve"> - Šaldymo agento kiekis pristatymo vietoje turi būti: 8 kg  </t>
    </r>
    <r>
      <rPr>
        <sz val="10"/>
        <color theme="1"/>
        <rFont val="Symbol"/>
        <family val="1"/>
        <charset val="2"/>
      </rPr>
      <t></t>
    </r>
    <r>
      <rPr>
        <sz val="10"/>
        <color theme="1"/>
        <rFont val="Arial"/>
        <family val="2"/>
        <charset val="186"/>
      </rPr>
      <t xml:space="preserve">10%, 10 L kriogeniniam cilindre.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8. Pristatymo sąlygos</t>
    </r>
    <r>
      <rPr>
        <sz val="10"/>
        <color theme="1"/>
        <rFont val="Arial"/>
        <family val="2"/>
        <charset val="186"/>
      </rPr>
      <t xml:space="preserve"> - Tiekėjas turi palikti tarą išsipilstymui ne trumpesniam nei 1 paros laikotarpiui. Būtina. </t>
    </r>
    <r>
      <rPr>
        <b/>
        <sz val="10"/>
        <color theme="1"/>
        <rFont val="Arial"/>
        <family val="2"/>
        <charset val="186"/>
      </rPr>
      <t>9. Tiekimo pastovumas</t>
    </r>
    <r>
      <rPr>
        <sz val="10"/>
        <color theme="1"/>
        <rFont val="Arial"/>
        <family val="2"/>
        <charset val="186"/>
      </rPr>
      <t xml:space="preserve"> - Azotas privalo būti tiekiamas visus metus be sutrikimų. Būtina. </t>
    </r>
    <r>
      <rPr>
        <b/>
        <sz val="10"/>
        <color theme="1"/>
        <rFont val="Arial"/>
        <family val="2"/>
        <charset val="186"/>
      </rPr>
      <t>10. Kitos sąlygos -</t>
    </r>
    <r>
      <rPr>
        <sz val="10"/>
        <color theme="1"/>
        <rFont val="Arial"/>
        <family val="2"/>
        <charset val="186"/>
      </rPr>
      <t>Į pasiūlymo įkainį turi būti įskaičiuota: pristatymas, nugaravimo transportuojant nuostoliai ir taros nuoma.</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</si>
  <si>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Pristatymas</t>
    </r>
    <r>
      <rPr>
        <sz val="10"/>
        <color theme="1"/>
        <rFont val="Arial"/>
        <family val="2"/>
        <charset val="186"/>
      </rPr>
      <t xml:space="preserve"> - Turi būti pateikiamas Tiekėjo ar pervežėjo taroje. Atvežimas ir iškrovimas atliekamas tiekėjo. Tara turi būti iškraunama netoli pagrindinio įėjimo nepavojingoje vietoje. Būtina. </t>
    </r>
    <r>
      <rPr>
        <b/>
        <sz val="10"/>
        <color theme="1"/>
        <rFont val="Arial"/>
        <family val="2"/>
        <charset val="186"/>
      </rPr>
      <t xml:space="preserve">3. Reikalavimas tarai </t>
    </r>
    <r>
      <rPr>
        <sz val="10"/>
        <color theme="1"/>
        <rFont val="Arial"/>
        <family val="2"/>
        <charset val="186"/>
      </rPr>
      <t xml:space="preserve">- Turi būti pateikiamas saugiame metaliniame diuaro inde su sifonu saugiam perpylimui. Būtina. </t>
    </r>
    <r>
      <rPr>
        <b/>
        <sz val="10"/>
        <color theme="1"/>
        <rFont val="Arial"/>
        <family val="2"/>
        <charset val="186"/>
      </rPr>
      <t>4. Taros talpa</t>
    </r>
    <r>
      <rPr>
        <sz val="10"/>
        <color theme="1"/>
        <rFont val="Arial"/>
        <family val="2"/>
        <charset val="186"/>
      </rPr>
      <t xml:space="preserve"> - Indo naudingas tūris būti ne didesnis nei 20 L kriogeniniam cilindre. </t>
    </r>
    <r>
      <rPr>
        <b/>
        <sz val="10"/>
        <color theme="1"/>
        <rFont val="Arial"/>
        <family val="2"/>
        <charset val="186"/>
      </rPr>
      <t>5. Kiekis taroje</t>
    </r>
    <r>
      <rPr>
        <sz val="10"/>
        <color theme="1"/>
        <rFont val="Arial"/>
        <family val="2"/>
        <charset val="186"/>
      </rPr>
      <t xml:space="preserve"> - Šaldymo agento kiekis pristatymo vietoje turi būti: 16 kg  </t>
    </r>
    <r>
      <rPr>
        <sz val="10"/>
        <color theme="1"/>
        <rFont val="Symbol"/>
        <family val="1"/>
        <charset val="2"/>
      </rPr>
      <t></t>
    </r>
    <r>
      <rPr>
        <sz val="10"/>
        <color theme="1"/>
        <rFont val="Arial"/>
        <family val="2"/>
        <charset val="186"/>
      </rPr>
      <t xml:space="preserve">10%, 20 L kriogeniniam cilindre.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8. Pristatymo sąlygos</t>
    </r>
    <r>
      <rPr>
        <sz val="10"/>
        <color theme="1"/>
        <rFont val="Arial"/>
        <family val="2"/>
        <charset val="186"/>
      </rPr>
      <t xml:space="preserve"> - Tiekėjas turi palikti tarą išsipilstymui ne trumpesniam nei 1 paros laikotarpiui. Būtina. </t>
    </r>
    <r>
      <rPr>
        <b/>
        <sz val="10"/>
        <color theme="1"/>
        <rFont val="Arial"/>
        <family val="2"/>
        <charset val="186"/>
      </rPr>
      <t>9. Tiekimo pastovumas</t>
    </r>
    <r>
      <rPr>
        <sz val="10"/>
        <color theme="1"/>
        <rFont val="Arial"/>
        <family val="2"/>
        <charset val="186"/>
      </rPr>
      <t xml:space="preserve"> - Azotas privalo būti tiekiamas visus metus be sutrikimų. Būtina. </t>
    </r>
    <r>
      <rPr>
        <b/>
        <sz val="10"/>
        <color theme="1"/>
        <rFont val="Arial"/>
        <family val="2"/>
        <charset val="186"/>
      </rPr>
      <t>10. Kitos sąlygos -</t>
    </r>
    <r>
      <rPr>
        <sz val="10"/>
        <color theme="1"/>
        <rFont val="Arial"/>
        <family val="2"/>
        <charset val="186"/>
      </rPr>
      <t xml:space="preserve">  Į pasiūlymo įkainį turi būti įskaičiuota: pristatymas, nugaravimo transportuojant nuostoliai ir taros nuoma.</t>
    </r>
  </si>
  <si>
    <r>
      <rPr>
        <b/>
        <sz val="10"/>
        <color theme="1"/>
        <rFont val="Arial"/>
        <family val="2"/>
        <charset val="186"/>
      </rPr>
      <t>1.</t>
    </r>
    <r>
      <rPr>
        <sz val="10"/>
        <color theme="1"/>
        <rFont val="Arial"/>
        <family val="2"/>
        <charset val="186"/>
      </rPr>
      <t xml:space="preserve"> </t>
    </r>
    <r>
      <rPr>
        <b/>
        <sz val="10"/>
        <color theme="1"/>
        <rFont val="Arial"/>
        <family val="2"/>
        <charset val="186"/>
      </rPr>
      <t>Azotas, suskystintas</t>
    </r>
    <r>
      <rPr>
        <sz val="10"/>
        <color theme="1"/>
        <rFont val="Arial"/>
        <family val="2"/>
        <charset val="186"/>
      </rPr>
      <t xml:space="preserve"> - Turi būti skystos fazinės būsenos suslėgtas iki 1,5 baro arba atmosferinio slėgio. Būtina. </t>
    </r>
    <r>
      <rPr>
        <b/>
        <sz val="10"/>
        <color theme="1"/>
        <rFont val="Arial"/>
        <family val="2"/>
        <charset val="186"/>
      </rPr>
      <t>2. Pristatymas</t>
    </r>
    <r>
      <rPr>
        <sz val="10"/>
        <color theme="1"/>
        <rFont val="Arial"/>
        <family val="2"/>
        <charset val="186"/>
      </rPr>
      <t xml:space="preserve"> - Turi būti pateikiamas Tiekėjo ar pervežėjo taroje. Atvežimas ir iškrovimas atliekamas tiekėjo. Tara turi būti iškraunama netoli pagrindinio įėjimo nepavojingoje vietoje. Būtina. </t>
    </r>
    <r>
      <rPr>
        <b/>
        <sz val="10"/>
        <color theme="1"/>
        <rFont val="Arial"/>
        <family val="2"/>
        <charset val="186"/>
      </rPr>
      <t xml:space="preserve">3. Reikalavimas tarai </t>
    </r>
    <r>
      <rPr>
        <sz val="10"/>
        <color theme="1"/>
        <rFont val="Arial"/>
        <family val="2"/>
        <charset val="186"/>
      </rPr>
      <t xml:space="preserve">- Turi būti pateikiamas saugiame metaliniame diuaro inde su sifonu saugiam perpylimui. Būtina. </t>
    </r>
    <r>
      <rPr>
        <b/>
        <sz val="10"/>
        <color theme="1"/>
        <rFont val="Arial"/>
        <family val="2"/>
        <charset val="186"/>
      </rPr>
      <t>4. Taros talpa</t>
    </r>
    <r>
      <rPr>
        <sz val="10"/>
        <color theme="1"/>
        <rFont val="Arial"/>
        <family val="2"/>
        <charset val="186"/>
      </rPr>
      <t xml:space="preserve"> - Indo naudingas tūris būti ne didesnis nei 25 L kriogeniniam cilindre. </t>
    </r>
    <r>
      <rPr>
        <b/>
        <sz val="10"/>
        <color theme="1"/>
        <rFont val="Arial"/>
        <family val="2"/>
        <charset val="186"/>
      </rPr>
      <t>5. Kiekis taroje</t>
    </r>
    <r>
      <rPr>
        <sz val="10"/>
        <color theme="1"/>
        <rFont val="Arial"/>
        <family val="2"/>
        <charset val="186"/>
      </rPr>
      <t xml:space="preserve"> - Šaldymo agento kiekis pristatymo vietoje turi būti: 20 kg  </t>
    </r>
    <r>
      <rPr>
        <sz val="10"/>
        <color theme="1"/>
        <rFont val="Symbol"/>
        <family val="1"/>
        <charset val="2"/>
      </rPr>
      <t></t>
    </r>
    <r>
      <rPr>
        <sz val="10"/>
        <color theme="1"/>
        <rFont val="Arial"/>
        <family val="2"/>
        <charset val="186"/>
      </rPr>
      <t xml:space="preserve">10%, 25 L kriogeniniam cilindre. </t>
    </r>
    <r>
      <rPr>
        <b/>
        <sz val="10"/>
        <color theme="1"/>
        <rFont val="Arial"/>
        <family val="2"/>
        <charset val="186"/>
      </rPr>
      <t>6. Grynumas</t>
    </r>
    <r>
      <rPr>
        <sz val="10"/>
        <color theme="1"/>
        <rFont val="Arial"/>
        <family val="2"/>
        <charset val="186"/>
      </rPr>
      <t xml:space="preserve"> - &gt;99,7 %. </t>
    </r>
    <r>
      <rPr>
        <b/>
        <sz val="10"/>
        <color theme="1"/>
        <rFont val="Arial"/>
        <family val="2"/>
        <charset val="186"/>
      </rPr>
      <t xml:space="preserve">7. Pristatymo terminai </t>
    </r>
    <r>
      <rPr>
        <sz val="10"/>
        <color theme="1"/>
        <rFont val="Arial"/>
        <family val="2"/>
        <charset val="186"/>
      </rPr>
      <t xml:space="preserve">- Prekių pristatymo terinas 5 darbo dienos. Azotas turi būti pristatomas sutartą dieną iki 11 val ryte. Būtina. </t>
    </r>
    <r>
      <rPr>
        <b/>
        <sz val="10"/>
        <color theme="1"/>
        <rFont val="Arial"/>
        <family val="2"/>
        <charset val="186"/>
      </rPr>
      <t>8. Pristatymo sąlygos</t>
    </r>
    <r>
      <rPr>
        <sz val="10"/>
        <color theme="1"/>
        <rFont val="Arial"/>
        <family val="2"/>
        <charset val="186"/>
      </rPr>
      <t xml:space="preserve"> - Tiekėjas turi palikti tarą išsipilstymui ne trumpesniam nei 1 paros laikotarpiui. Būtina. </t>
    </r>
    <r>
      <rPr>
        <b/>
        <sz val="10"/>
        <color theme="1"/>
        <rFont val="Arial"/>
        <family val="2"/>
        <charset val="186"/>
      </rPr>
      <t>9. Tiekimo pastovumas</t>
    </r>
    <r>
      <rPr>
        <sz val="10"/>
        <color theme="1"/>
        <rFont val="Arial"/>
        <family val="2"/>
        <charset val="186"/>
      </rPr>
      <t xml:space="preserve"> - Azotas privalo būti tiekiamas visus metus be sutrikimų. Būtina. </t>
    </r>
    <r>
      <rPr>
        <b/>
        <sz val="10"/>
        <color theme="1"/>
        <rFont val="Arial"/>
        <family val="2"/>
        <charset val="186"/>
      </rPr>
      <t xml:space="preserve">10. Kitos sąlygos - </t>
    </r>
    <r>
      <rPr>
        <sz val="10"/>
        <color theme="1"/>
        <rFont val="Arial"/>
        <family val="2"/>
        <charset val="186"/>
      </rPr>
      <t xml:space="preserve">  Į pasiūlymo įkainį turi būti įskaičiuota: pristatymas, nugaravimo transportuojant nuostoliai ir taros nuoma.</t>
    </r>
  </si>
  <si>
    <t>priedas Nr. 2.3</t>
  </si>
  <si>
    <t>priedas Nr. 1.1</t>
  </si>
  <si>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200 bar. </t>
    </r>
    <r>
      <rPr>
        <b/>
        <sz val="10"/>
        <color theme="1"/>
        <rFont val="Arial"/>
        <family val="2"/>
        <charset val="186"/>
      </rPr>
      <t>5. Sriegis*</t>
    </r>
    <r>
      <rPr>
        <sz val="10"/>
        <color theme="1"/>
        <rFont val="Arial"/>
        <family val="2"/>
        <charset val="186"/>
      </rPr>
      <t xml:space="preserve"> - DIN 477 Nr. 1.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200 bar.slėgiui </t>
    </r>
    <r>
      <rPr>
        <sz val="10"/>
        <color theme="1"/>
        <rFont val="Arial"/>
        <family val="2"/>
        <charset val="186"/>
      </rPr>
      <t>- Ne mažiau 8,9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t>
    </r>
    <r>
      <rPr>
        <sz val="10"/>
        <color theme="1"/>
        <rFont val="Arial"/>
        <family val="2"/>
        <charset val="186"/>
      </rPr>
      <t xml:space="preserve"> </t>
    </r>
    <r>
      <rPr>
        <b/>
        <sz val="10"/>
        <color theme="1"/>
        <rFont val="Arial"/>
        <family val="2"/>
        <charset val="186"/>
      </rPr>
      <t>Prekių pristatymo terminas -</t>
    </r>
    <r>
      <rPr>
        <sz val="10"/>
        <color theme="1"/>
        <rFont val="Arial"/>
        <family val="2"/>
        <charset val="186"/>
      </rPr>
      <t xml:space="preserve">  ne ilgiau 5 darbo dienos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</si>
  <si>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3.6 (99,96 %).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7,3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7,3 bar slėgiui </t>
    </r>
    <r>
      <rPr>
        <sz val="10"/>
        <color theme="1"/>
        <rFont val="Arial"/>
        <family val="2"/>
        <charset val="186"/>
      </rPr>
      <t xml:space="preserve">- Ne mažiau 5 kg. </t>
    </r>
    <r>
      <rPr>
        <b/>
        <sz val="10"/>
        <color theme="1"/>
        <rFont val="Arial"/>
        <family val="2"/>
        <charset val="186"/>
      </rPr>
      <t xml:space="preserve">8. Reikalavimas tarai - </t>
    </r>
    <r>
      <rPr>
        <sz val="10"/>
        <color theme="1"/>
        <rFont val="Arial"/>
        <family val="2"/>
        <charset val="186"/>
      </rPr>
      <t>Turi būti su sifonu. Būtina.</t>
    </r>
    <r>
      <rPr>
        <b/>
        <sz val="10"/>
        <color theme="1"/>
        <rFont val="Arial"/>
        <family val="2"/>
        <charset val="186"/>
      </rPr>
      <t xml:space="preserve"> 9.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10.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</si>
  <si>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skysta. </t>
    </r>
    <r>
      <rPr>
        <b/>
        <sz val="10"/>
        <color theme="1"/>
        <rFont val="Arial"/>
        <family val="2"/>
        <charset val="186"/>
      </rPr>
      <t>2. Dujų grynumas</t>
    </r>
    <r>
      <rPr>
        <sz val="10"/>
        <color theme="1"/>
        <rFont val="Arial"/>
        <family val="2"/>
        <charset val="186"/>
      </rPr>
      <t xml:space="preserve"> - Ne mažiau 5.0 (99,999 %). </t>
    </r>
    <r>
      <rPr>
        <b/>
        <sz val="10"/>
        <color theme="1"/>
        <rFont val="Arial"/>
        <family val="2"/>
        <charset val="186"/>
      </rPr>
      <t xml:space="preserve">3. Baliono naudinga talpa </t>
    </r>
    <r>
      <rPr>
        <sz val="10"/>
        <color theme="1"/>
        <rFont val="Arial"/>
        <family val="2"/>
        <charset val="186"/>
      </rPr>
      <t xml:space="preserve">- 2 L. </t>
    </r>
    <r>
      <rPr>
        <b/>
        <sz val="10"/>
        <color theme="1"/>
        <rFont val="Arial"/>
        <family val="2"/>
        <charset val="186"/>
      </rPr>
      <t>4. Baliono užpildymo dujomis slėgis</t>
    </r>
    <r>
      <rPr>
        <sz val="10"/>
        <color theme="1"/>
        <rFont val="Arial"/>
        <family val="2"/>
        <charset val="186"/>
      </rPr>
      <t xml:space="preserve"> - Ne mažiau 7,3 bar. </t>
    </r>
    <r>
      <rPr>
        <b/>
        <sz val="10"/>
        <color theme="1"/>
        <rFont val="Arial"/>
        <family val="2"/>
        <charset val="186"/>
      </rPr>
      <t>5. Sriegis*</t>
    </r>
    <r>
      <rPr>
        <sz val="10"/>
        <color theme="1"/>
        <rFont val="Arial"/>
        <family val="2"/>
        <charset val="186"/>
      </rPr>
      <t xml:space="preserve"> - DIN 477 Nr. 6.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7,3 bar slėgiui </t>
    </r>
    <r>
      <rPr>
        <sz val="10"/>
        <color theme="1"/>
        <rFont val="Arial"/>
        <family val="2"/>
        <charset val="186"/>
      </rPr>
      <t xml:space="preserve">- Ne mažiau 1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</si>
  <si>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3.0 (99,9 %).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100 bar. </t>
    </r>
    <r>
      <rPr>
        <b/>
        <sz val="10"/>
        <color theme="1"/>
        <rFont val="Arial"/>
        <family val="2"/>
        <charset val="186"/>
      </rPr>
      <t>5. Sriegis*</t>
    </r>
    <r>
      <rPr>
        <sz val="10"/>
        <color theme="1"/>
        <rFont val="Arial"/>
        <family val="2"/>
        <charset val="186"/>
      </rPr>
      <t xml:space="preserve"> - DIN 477 Nr. 5.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100 bar slėgiui </t>
    </r>
    <r>
      <rPr>
        <sz val="10"/>
        <color theme="1"/>
        <rFont val="Arial"/>
        <family val="2"/>
        <charset val="186"/>
      </rPr>
      <t>- Ne mažiau 1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</si>
  <si>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grynumas</t>
    </r>
    <r>
      <rPr>
        <sz val="10"/>
        <color theme="1"/>
        <rFont val="Arial"/>
        <family val="2"/>
        <charset val="186"/>
      </rPr>
      <t xml:space="preserve"> - Ne mažiau 3.0 (99,9 %). </t>
    </r>
    <r>
      <rPr>
        <b/>
        <sz val="10"/>
        <color theme="1"/>
        <rFont val="Arial"/>
        <family val="2"/>
        <charset val="186"/>
      </rPr>
      <t xml:space="preserve">3. Baliono naudinga talpa </t>
    </r>
    <r>
      <rPr>
        <sz val="10"/>
        <color theme="1"/>
        <rFont val="Arial"/>
        <family val="2"/>
        <charset val="186"/>
      </rPr>
      <t xml:space="preserve">- 50 L. </t>
    </r>
    <r>
      <rPr>
        <b/>
        <sz val="10"/>
        <color theme="1"/>
        <rFont val="Arial"/>
        <family val="2"/>
        <charset val="186"/>
      </rPr>
      <t>4. Baliono užpildymo dujomis slėgis</t>
    </r>
    <r>
      <rPr>
        <sz val="10"/>
        <color theme="1"/>
        <rFont val="Arial"/>
        <family val="2"/>
        <charset val="186"/>
      </rPr>
      <t xml:space="preserve"> - Ne mažiau 100 bar. </t>
    </r>
    <r>
      <rPr>
        <b/>
        <sz val="10"/>
        <color theme="1"/>
        <rFont val="Arial"/>
        <family val="2"/>
        <charset val="186"/>
      </rPr>
      <t>5. Sriegis*</t>
    </r>
    <r>
      <rPr>
        <sz val="10"/>
        <color theme="1"/>
        <rFont val="Arial"/>
        <family val="2"/>
        <charset val="186"/>
      </rPr>
      <t xml:space="preserve"> - DIN 477 Nr. 5.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100 bar slėgiui </t>
    </r>
    <r>
      <rPr>
        <sz val="10"/>
        <color theme="1"/>
        <rFont val="Arial"/>
        <family val="2"/>
        <charset val="186"/>
      </rPr>
      <t>- Ne mažiau 9,6 m</t>
    </r>
    <r>
      <rPr>
        <vertAlign val="superscript"/>
        <sz val="10"/>
        <color theme="1"/>
        <rFont val="Arial"/>
        <family val="2"/>
        <charset val="186"/>
      </rPr>
      <t>3</t>
    </r>
    <r>
      <rPr>
        <sz val="10"/>
        <color theme="1"/>
        <rFont val="Arial"/>
        <family val="2"/>
        <charset val="186"/>
      </rPr>
      <t xml:space="preserve">.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9. Prekių pristatymo terminas -</t>
    </r>
    <r>
      <rPr>
        <sz val="10"/>
        <color theme="1"/>
        <rFont val="Arial"/>
        <family val="2"/>
        <charset val="186"/>
      </rPr>
      <t xml:space="preserve">  ne ilgiau 30 darbo dienų po užsakymo pateikimo.</t>
    </r>
  </si>
  <si>
    <r>
      <rPr>
        <b/>
        <sz val="10"/>
        <color theme="1"/>
        <rFont val="Arial"/>
        <family val="2"/>
        <charset val="186"/>
      </rPr>
      <t>1.</t>
    </r>
    <r>
      <rPr>
        <sz val="10"/>
        <color theme="1"/>
        <rFont val="Arial"/>
        <family val="2"/>
        <charset val="186"/>
      </rPr>
      <t xml:space="preserve"> </t>
    </r>
    <r>
      <rPr>
        <b/>
        <sz val="10"/>
        <color theme="1"/>
        <rFont val="Arial"/>
        <family val="2"/>
        <charset val="186"/>
      </rPr>
      <t>Medžiagos būsena balione</t>
    </r>
    <r>
      <rPr>
        <sz val="10"/>
        <color theme="1"/>
        <rFont val="Arial"/>
        <family val="2"/>
        <charset val="186"/>
      </rPr>
      <t xml:space="preserve"> - dujinė. </t>
    </r>
    <r>
      <rPr>
        <b/>
        <sz val="10"/>
        <color theme="1"/>
        <rFont val="Arial"/>
        <family val="2"/>
        <charset val="186"/>
      </rPr>
      <t>2. Dujų grynumo klasė</t>
    </r>
    <r>
      <rPr>
        <sz val="10"/>
        <color theme="1"/>
        <rFont val="Arial"/>
        <family val="2"/>
        <charset val="186"/>
      </rPr>
      <t xml:space="preserve"> - 3.0. </t>
    </r>
    <r>
      <rPr>
        <b/>
        <sz val="10"/>
        <color theme="1"/>
        <rFont val="Arial"/>
        <family val="2"/>
        <charset val="186"/>
      </rPr>
      <t xml:space="preserve">3. Baliono naudinga talpa </t>
    </r>
    <r>
      <rPr>
        <sz val="10"/>
        <color theme="1"/>
        <rFont val="Arial"/>
        <family val="2"/>
        <charset val="186"/>
      </rPr>
      <t xml:space="preserve">- 10 L. </t>
    </r>
    <r>
      <rPr>
        <b/>
        <sz val="10"/>
        <color theme="1"/>
        <rFont val="Arial"/>
        <family val="2"/>
        <charset val="186"/>
      </rPr>
      <t>4. Baliono užpildymo dujomis slėgis</t>
    </r>
    <r>
      <rPr>
        <sz val="10"/>
        <color theme="1"/>
        <rFont val="Arial"/>
        <family val="2"/>
        <charset val="186"/>
      </rPr>
      <t xml:space="preserve"> - Ne mažiau 19 bar. </t>
    </r>
    <r>
      <rPr>
        <b/>
        <sz val="10"/>
        <color theme="1"/>
        <rFont val="Arial"/>
        <family val="2"/>
        <charset val="186"/>
      </rPr>
      <t>5. Sriegis*</t>
    </r>
    <r>
      <rPr>
        <sz val="10"/>
        <color theme="1"/>
        <rFont val="Arial"/>
        <family val="2"/>
        <charset val="186"/>
      </rPr>
      <t xml:space="preserve"> - DIN  477 7. </t>
    </r>
    <r>
      <rPr>
        <b/>
        <sz val="10"/>
        <color theme="1"/>
        <rFont val="Arial"/>
        <family val="2"/>
        <charset val="186"/>
      </rPr>
      <t>6. Baliono tipas</t>
    </r>
    <r>
      <rPr>
        <sz val="10"/>
        <color theme="1"/>
        <rFont val="Arial"/>
        <family val="2"/>
        <charset val="186"/>
      </rPr>
      <t xml:space="preserve"> - Turi atitikti EN standartą. </t>
    </r>
    <r>
      <rPr>
        <b/>
        <sz val="10"/>
        <color theme="1"/>
        <rFont val="Arial"/>
        <family val="2"/>
        <charset val="186"/>
      </rPr>
      <t xml:space="preserve">7. Dujų kiekis esant ne mažesniam 19 bar slėgiui </t>
    </r>
    <r>
      <rPr>
        <sz val="10"/>
        <color theme="1"/>
        <rFont val="Arial"/>
        <family val="2"/>
        <charset val="186"/>
      </rPr>
      <t xml:space="preserve">- Ne mažiau 10 kg. </t>
    </r>
    <r>
      <rPr>
        <b/>
        <sz val="10"/>
        <color theme="1"/>
        <rFont val="Arial"/>
        <family val="2"/>
        <charset val="186"/>
      </rPr>
      <t>8. Taros nuoma ir pristatymas</t>
    </r>
    <r>
      <rPr>
        <sz val="10"/>
        <color theme="1"/>
        <rFont val="Arial"/>
        <family val="2"/>
        <charset val="186"/>
      </rPr>
      <t xml:space="preserve"> - Baliono nuoma, pristatymas  ir tuščio baliono išsivežimas konkurso laikotarpiui - įskaičiuojami į bendrą įkainį. Balionas turi būti pristatomas iki pastato išorinių durų. </t>
    </r>
    <r>
      <rPr>
        <b/>
        <sz val="10"/>
        <color theme="1"/>
        <rFont val="Arial"/>
        <family val="2"/>
        <charset val="186"/>
      </rPr>
      <t>11. Prekių pristatymo terminas -</t>
    </r>
    <r>
      <rPr>
        <sz val="10"/>
        <color theme="1"/>
        <rFont val="Arial"/>
        <family val="2"/>
        <charset val="186"/>
      </rPr>
      <t xml:space="preserve">  ne ilgiau 30 darbo dienų po užsakymo pateikimo.</t>
    </r>
  </si>
  <si>
    <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</si>
</sst>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b/>
      <sz val="10"/>
      <color rgb="FF000000"/>
      <name val="Arial"/>
      <family val="2"/>
      <charset val="186"/>
    </font>
    <font>
      <sz val="11"/>
      <color rgb="FFFF0000"/>
      <name val="Calibri"/>
      <family val="2"/>
      <scheme val="minor"/>
    </font>
    <font>
      <sz val="11"/>
      <color rgb="FF000000"/>
      <name val="Calibri"/>
      <family val="2"/>
    </font>
    <font>
      <b/>
      <sz val="11"/>
      <color theme="1"/>
      <name val="Calibri"/>
      <family val="2"/>
      <charset val="186"/>
      <scheme val="minor"/>
    </font>
    <font>
      <b/>
      <sz val="11"/>
      <color theme="1"/>
      <name val="Times New Roman"/>
      <family val="1"/>
      <charset val="186"/>
    </font>
    <font>
      <sz val="11"/>
      <color theme="1"/>
      <name val="Times New Roman"/>
      <family val="1"/>
      <charset val="186"/>
    </font>
    <font>
      <sz val="8"/>
      <name val="Calibri"/>
      <family val="2"/>
      <charset val="186"/>
      <scheme val="minor"/>
    </font>
    <font>
      <sz val="12"/>
      <color theme="1"/>
      <name val="Times New Roman"/>
      <family val="1"/>
      <charset val="186"/>
    </font>
    <font>
      <b/>
      <sz val="10"/>
      <color theme="1"/>
      <name val="Arial"/>
      <family val="2"/>
      <charset val="186"/>
    </font>
    <font>
      <sz val="10"/>
      <color theme="1"/>
      <name val="Arial"/>
      <family val="2"/>
      <charset val="186"/>
    </font>
    <font>
      <vertAlign val="superscript"/>
      <sz val="10"/>
      <color theme="1"/>
      <name val="Arial"/>
      <family val="2"/>
      <charset val="186"/>
    </font>
    <font>
      <b/>
      <vertAlign val="subscript"/>
      <sz val="10"/>
      <color theme="1"/>
      <name val="Arial"/>
      <family val="2"/>
      <charset val="186"/>
    </font>
    <font>
      <sz val="10"/>
      <color theme="1"/>
      <name val="Symbol"/>
      <family val="1"/>
      <charset val="2"/>
    </font>
  </fonts>
  <fills count="7">
    <fill>
      <patternFill patternType="none"/>
    </fill>
    <fill>
      <patternFill patternType="gray125"/>
    </fill>
    <fill>
      <patternFill patternType="solid">
        <fgColor theme="0" tint="-0.14999847407452621"/>
        <bgColor indexed="64"/>
      </patternFill>
    </fill>
    <fill>
      <patternFill patternType="solid">
        <fgColor theme="6" tint="0.79998168889431442"/>
        <bgColor rgb="FF000000"/>
      </patternFill>
    </fill>
    <fill>
      <patternFill patternType="solid">
        <fgColor theme="6" tint="0.79998168889431442"/>
        <bgColor indexed="64"/>
      </patternFill>
    </fill>
    <fill>
      <patternFill patternType="solid">
        <fgColor theme="0"/>
        <bgColor indexed="64"/>
      </patternFill>
    </fill>
    <fill>
      <patternFill patternType="solid">
        <fgColor theme="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s>
  <cellStyleXfs count="2">
    <xf numFmtId="0" fontId="0" fillId="0" borderId="0"/>
    <xf numFmtId="0" fontId="3" fillId="0" borderId="0" applyBorder="0"/>
  </cellStyleXfs>
  <cellXfs count="52">
    <xf numFmtId="0" fontId="0" fillId="0" borderId="0" xfId="0"/>
    <xf numFmtId="0" fontId="0" fillId="0" borderId="0" xfId="0" applyAlignment="1">
      <alignment wrapText="1"/>
    </xf>
    <xf numFmtId="0" fontId="0" fillId="0" borderId="0" xfId="0" applyAlignment="1">
      <alignment horizontal="left"/>
    </xf>
    <xf numFmtId="0" fontId="0" fillId="0" borderId="0" xfId="0" applyAlignment="1">
      <alignment horizontal="left" wrapText="1"/>
    </xf>
    <xf numFmtId="0" fontId="2" fillId="0" borderId="0" xfId="0" applyFont="1" applyAlignment="1">
      <alignment horizontal="center"/>
    </xf>
    <xf numFmtId="2" fontId="0" fillId="0" borderId="0" xfId="0" applyNumberFormat="1" applyAlignment="1">
      <alignment horizontal="center"/>
    </xf>
    <xf numFmtId="2" fontId="2" fillId="0" borderId="0" xfId="0" applyNumberFormat="1" applyFont="1" applyAlignment="1">
      <alignment horizontal="left"/>
    </xf>
    <xf numFmtId="2" fontId="0" fillId="0" borderId="0" xfId="0" applyNumberFormat="1"/>
    <xf numFmtId="0" fontId="5" fillId="0" borderId="0" xfId="0" applyFont="1"/>
    <xf numFmtId="0" fontId="0" fillId="0" borderId="1" xfId="0" applyBorder="1" applyAlignment="1">
      <alignment horizontal="center" vertical="center"/>
    </xf>
    <xf numFmtId="0" fontId="5" fillId="0" borderId="0" xfId="0" applyFont="1" applyAlignment="1">
      <alignment wrapText="1"/>
    </xf>
    <xf numFmtId="49" fontId="1" fillId="3" borderId="1" xfId="0" applyNumberFormat="1" applyFont="1" applyFill="1" applyBorder="1" applyAlignment="1" applyProtection="1">
      <alignment horizontal="center" vertical="center" textRotation="90" wrapText="1"/>
      <protection locked="0"/>
    </xf>
    <xf numFmtId="49" fontId="1" fillId="3" borderId="1" xfId="0" applyNumberFormat="1" applyFont="1" applyFill="1" applyBorder="1" applyAlignment="1" applyProtection="1">
      <alignment horizontal="center" vertical="center" wrapText="1"/>
      <protection locked="0"/>
    </xf>
    <xf numFmtId="49" fontId="4" fillId="4"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wrapText="1"/>
    </xf>
    <xf numFmtId="0" fontId="0" fillId="0" borderId="0" xfId="0" applyAlignment="1">
      <alignment horizontal="center"/>
    </xf>
    <xf numFmtId="0" fontId="4" fillId="4" borderId="1" xfId="0" applyFont="1" applyFill="1" applyBorder="1" applyAlignment="1">
      <alignment horizontal="center" vertical="center"/>
    </xf>
    <xf numFmtId="0" fontId="0" fillId="2" borderId="2" xfId="0" applyFill="1" applyBorder="1"/>
    <xf numFmtId="0" fontId="0" fillId="2" borderId="4" xfId="0" applyFill="1" applyBorder="1"/>
    <xf numFmtId="0" fontId="0" fillId="2" borderId="1" xfId="0" applyFill="1" applyBorder="1"/>
    <xf numFmtId="0" fontId="4" fillId="0" borderId="0" xfId="0" applyFont="1"/>
    <xf numFmtId="0" fontId="0" fillId="2" borderId="5" xfId="0" applyFill="1" applyBorder="1"/>
    <xf numFmtId="0" fontId="0" fillId="2" borderId="6" xfId="0" applyFill="1" applyBorder="1"/>
    <xf numFmtId="0" fontId="0" fillId="2" borderId="7" xfId="0" applyFill="1" applyBorder="1"/>
    <xf numFmtId="0" fontId="8" fillId="0" borderId="0" xfId="0" applyFont="1"/>
    <xf numFmtId="0" fontId="9" fillId="0" borderId="0" xfId="0" applyFont="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justify" vertical="justify" wrapText="1"/>
    </xf>
    <xf numFmtId="0" fontId="10" fillId="0" borderId="1" xfId="0" applyFont="1" applyBorder="1" applyAlignment="1">
      <alignment horizontal="center" vertical="center" wrapText="1"/>
    </xf>
    <xf numFmtId="2" fontId="10" fillId="0" borderId="1" xfId="0" applyNumberFormat="1" applyFont="1" applyBorder="1" applyAlignment="1">
      <alignment horizontal="center" vertical="center"/>
    </xf>
    <xf numFmtId="0" fontId="10" fillId="0" borderId="1" xfId="0" applyFont="1" applyBorder="1" applyAlignment="1">
      <alignment wrapText="1"/>
    </xf>
    <xf numFmtId="0" fontId="9"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xf numFmtId="0" fontId="10" fillId="0" borderId="1" xfId="0" applyFont="1" applyBorder="1" applyAlignment="1">
      <alignment horizontal="justify" vertical="justify"/>
    </xf>
    <xf numFmtId="2" fontId="10" fillId="0" borderId="1" xfId="0" applyNumberFormat="1" applyFont="1" applyBorder="1" applyAlignment="1">
      <alignment horizontal="justify" vertical="justify"/>
    </xf>
    <xf numFmtId="2" fontId="10" fillId="5" borderId="1" xfId="0" applyNumberFormat="1" applyFont="1" applyFill="1" applyBorder="1" applyAlignment="1">
      <alignment horizontal="justify" vertical="justify"/>
    </xf>
    <xf numFmtId="0" fontId="9" fillId="0" borderId="1" xfId="0" applyFont="1" applyBorder="1" applyAlignment="1">
      <alignment horizontal="center" vertical="center"/>
    </xf>
    <xf numFmtId="0" fontId="10" fillId="0" borderId="0" xfId="0" applyFont="1"/>
    <xf numFmtId="0" fontId="10" fillId="0" borderId="1" xfId="0" applyFont="1" applyBorder="1" applyAlignment="1">
      <alignment vertical="center" wrapText="1"/>
    </xf>
    <xf numFmtId="0" fontId="10" fillId="6"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10" fillId="6" borderId="1" xfId="0" applyFont="1" applyFill="1" applyBorder="1" applyAlignment="1">
      <alignment horizontal="justify" vertical="justify" wrapText="1"/>
    </xf>
    <xf numFmtId="0" fontId="10" fillId="6" borderId="1" xfId="0" applyFont="1" applyFill="1" applyBorder="1" applyAlignment="1">
      <alignment horizontal="center" vertical="center" wrapText="1"/>
    </xf>
    <xf numFmtId="2" fontId="10" fillId="6" borderId="1" xfId="0" applyNumberFormat="1" applyFont="1" applyFill="1" applyBorder="1" applyAlignment="1">
      <alignment horizontal="center" vertical="center"/>
    </xf>
    <xf numFmtId="0" fontId="6" fillId="0" borderId="0" xfId="0" applyFont="1" applyAlignment="1">
      <alignment horizontal="left" vertical="top" wrapText="1"/>
    </xf>
    <xf numFmtId="0" fontId="4" fillId="0" borderId="2"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0" fillId="0" borderId="0" xfId="0"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
  <sheetViews>
    <sheetView topLeftCell="A22" zoomScale="70" zoomScaleNormal="70" workbookViewId="0">
      <selection activeCell="C12" sqref="C12"/>
    </sheetView>
  </sheetViews>
  <sheetFormatPr defaultRowHeight="15" x14ac:dyDescent="0.25"/>
  <cols>
    <col min="2" max="2" width="27.42578125" customWidth="1"/>
    <col min="3" max="3" width="61.28515625" customWidth="1"/>
    <col min="4" max="4" width="19.7109375" customWidth="1"/>
    <col min="5" max="5" width="15.7109375" customWidth="1"/>
    <col min="6" max="7" width="14" customWidth="1"/>
    <col min="8" max="8" width="19.5703125" customWidth="1"/>
    <col min="9" max="9" width="30.28515625" customWidth="1"/>
    <col min="10" max="10" width="47.7109375" bestFit="1" customWidth="1"/>
  </cols>
  <sheetData>
    <row r="1" spans="1:10" x14ac:dyDescent="0.25">
      <c r="C1" s="1"/>
      <c r="D1" s="1"/>
      <c r="F1" s="15" t="s">
        <v>143</v>
      </c>
      <c r="G1" s="15"/>
    </row>
    <row r="2" spans="1:10" x14ac:dyDescent="0.25">
      <c r="B2" s="8" t="s">
        <v>0</v>
      </c>
      <c r="C2" s="10"/>
      <c r="D2" s="10"/>
      <c r="E2" s="8"/>
      <c r="F2" s="15"/>
      <c r="G2" s="15"/>
    </row>
    <row r="3" spans="1:10" x14ac:dyDescent="0.25">
      <c r="C3" s="1"/>
      <c r="D3" s="1"/>
      <c r="F3" s="15"/>
      <c r="G3" s="15"/>
    </row>
    <row r="4" spans="1:10" ht="15" customHeight="1" x14ac:dyDescent="0.25">
      <c r="B4" s="46" t="s">
        <v>1</v>
      </c>
      <c r="C4" s="47"/>
      <c r="D4" s="48"/>
      <c r="E4" s="49"/>
      <c r="F4" s="49"/>
      <c r="G4" s="49"/>
      <c r="H4" s="50"/>
    </row>
    <row r="5" spans="1:10" ht="21.75" customHeight="1" x14ac:dyDescent="0.25">
      <c r="B5" s="46" t="s">
        <v>2</v>
      </c>
      <c r="C5" s="47"/>
      <c r="D5" s="48"/>
      <c r="E5" s="49"/>
      <c r="F5" s="49"/>
      <c r="G5" s="49"/>
      <c r="H5" s="50"/>
    </row>
    <row r="6" spans="1:10" x14ac:dyDescent="0.25">
      <c r="B6" s="2"/>
      <c r="C6" s="3"/>
      <c r="D6" s="3"/>
      <c r="E6" s="3"/>
      <c r="F6" s="4"/>
      <c r="G6" s="4"/>
      <c r="H6" s="6"/>
      <c r="I6" s="1"/>
      <c r="J6" s="1"/>
    </row>
    <row r="7" spans="1:10" x14ac:dyDescent="0.25">
      <c r="A7" s="20" t="s">
        <v>16</v>
      </c>
      <c r="B7" s="20"/>
      <c r="C7" s="1"/>
      <c r="D7" s="1"/>
      <c r="E7" s="1"/>
      <c r="F7" s="15"/>
      <c r="G7" s="15"/>
      <c r="H7" s="5"/>
      <c r="I7" s="1"/>
      <c r="J7" s="1"/>
    </row>
    <row r="8" spans="1:10" ht="38.25" x14ac:dyDescent="0.25">
      <c r="A8" s="11" t="s">
        <v>3</v>
      </c>
      <c r="B8" s="12" t="s">
        <v>18</v>
      </c>
      <c r="C8" s="12" t="s">
        <v>35</v>
      </c>
      <c r="D8" s="12" t="s">
        <v>14</v>
      </c>
      <c r="E8" s="12" t="s">
        <v>29</v>
      </c>
      <c r="F8" s="12" t="s">
        <v>12</v>
      </c>
      <c r="G8" s="12" t="s">
        <v>13</v>
      </c>
      <c r="H8" s="12" t="s">
        <v>4</v>
      </c>
      <c r="I8" s="12" t="s">
        <v>33</v>
      </c>
      <c r="J8" s="12" t="s">
        <v>101</v>
      </c>
    </row>
    <row r="9" spans="1:10" x14ac:dyDescent="0.25">
      <c r="A9" s="13">
        <v>1</v>
      </c>
      <c r="B9" s="13">
        <v>2</v>
      </c>
      <c r="C9" s="14">
        <v>3</v>
      </c>
      <c r="D9" s="14">
        <v>4</v>
      </c>
      <c r="E9" s="16">
        <v>5</v>
      </c>
      <c r="F9" s="13">
        <v>5</v>
      </c>
      <c r="G9" s="13" t="s">
        <v>8</v>
      </c>
      <c r="H9" s="13" t="s">
        <v>9</v>
      </c>
      <c r="I9" s="14" t="s">
        <v>10</v>
      </c>
      <c r="J9" s="14" t="s">
        <v>11</v>
      </c>
    </row>
    <row r="10" spans="1:10" ht="249.6" customHeight="1" x14ac:dyDescent="0.25">
      <c r="A10" s="9">
        <v>1</v>
      </c>
      <c r="B10" s="31" t="s">
        <v>17</v>
      </c>
      <c r="C10" s="27" t="s">
        <v>138</v>
      </c>
      <c r="D10" s="28">
        <v>120</v>
      </c>
      <c r="E10" s="26" t="s">
        <v>32</v>
      </c>
      <c r="F10" s="29"/>
      <c r="G10" s="26">
        <f>D10*F10</f>
        <v>0</v>
      </c>
      <c r="H10" s="30"/>
      <c r="I10" s="30"/>
      <c r="J10" s="30"/>
    </row>
    <row r="11" spans="1:10" ht="259.14999999999998" customHeight="1" x14ac:dyDescent="0.25">
      <c r="A11" s="9">
        <v>2</v>
      </c>
      <c r="B11" s="31" t="s">
        <v>19</v>
      </c>
      <c r="C11" s="27" t="s">
        <v>139</v>
      </c>
      <c r="D11" s="28">
        <v>100</v>
      </c>
      <c r="E11" s="26" t="s">
        <v>32</v>
      </c>
      <c r="F11" s="32"/>
      <c r="G11" s="26">
        <f t="shared" ref="G11:G22" si="0">D11*F11</f>
        <v>0</v>
      </c>
      <c r="H11" s="30"/>
      <c r="I11" s="30"/>
      <c r="J11" s="30"/>
    </row>
    <row r="12" spans="1:10" ht="268.89999999999998" customHeight="1" x14ac:dyDescent="0.25">
      <c r="A12" s="9">
        <v>3</v>
      </c>
      <c r="B12" s="31" t="s">
        <v>20</v>
      </c>
      <c r="C12" s="27" t="s">
        <v>140</v>
      </c>
      <c r="D12" s="28">
        <v>100</v>
      </c>
      <c r="E12" s="26" t="s">
        <v>32</v>
      </c>
      <c r="F12" s="29"/>
      <c r="G12" s="26">
        <f t="shared" si="0"/>
        <v>0</v>
      </c>
      <c r="H12" s="30"/>
      <c r="I12" s="30"/>
      <c r="J12" s="30"/>
    </row>
    <row r="13" spans="1:10" ht="263.45" customHeight="1" x14ac:dyDescent="0.25">
      <c r="A13" s="9">
        <v>4</v>
      </c>
      <c r="B13" s="31" t="s">
        <v>21</v>
      </c>
      <c r="C13" s="27" t="s">
        <v>141</v>
      </c>
      <c r="D13" s="28">
        <v>100</v>
      </c>
      <c r="E13" s="26" t="s">
        <v>32</v>
      </c>
      <c r="F13" s="29"/>
      <c r="G13" s="26">
        <f t="shared" si="0"/>
        <v>0</v>
      </c>
      <c r="H13" s="30"/>
      <c r="I13" s="30"/>
      <c r="J13" s="30"/>
    </row>
    <row r="14" spans="1:10" ht="168" customHeight="1" x14ac:dyDescent="0.25">
      <c r="A14" s="9">
        <v>5</v>
      </c>
      <c r="B14" s="31" t="s">
        <v>22</v>
      </c>
      <c r="C14" s="27" t="s">
        <v>90</v>
      </c>
      <c r="D14" s="28">
        <v>20</v>
      </c>
      <c r="E14" s="26" t="s">
        <v>32</v>
      </c>
      <c r="F14" s="29"/>
      <c r="G14" s="26">
        <f t="shared" si="0"/>
        <v>0</v>
      </c>
      <c r="H14" s="30"/>
      <c r="I14" s="30"/>
      <c r="J14" s="30"/>
    </row>
    <row r="15" spans="1:10" ht="127.5" x14ac:dyDescent="0.25">
      <c r="A15" s="9">
        <v>6</v>
      </c>
      <c r="B15" s="31" t="s">
        <v>23</v>
      </c>
      <c r="C15" s="27" t="s">
        <v>91</v>
      </c>
      <c r="D15" s="28">
        <v>20</v>
      </c>
      <c r="E15" s="26" t="s">
        <v>32</v>
      </c>
      <c r="F15" s="32"/>
      <c r="G15" s="26">
        <f t="shared" si="0"/>
        <v>0</v>
      </c>
      <c r="H15" s="33"/>
      <c r="I15" s="30"/>
      <c r="J15" s="30"/>
    </row>
    <row r="16" spans="1:10" ht="172.9" customHeight="1" x14ac:dyDescent="0.25">
      <c r="A16" s="9">
        <v>7</v>
      </c>
      <c r="B16" s="31" t="s">
        <v>25</v>
      </c>
      <c r="C16" s="27" t="s">
        <v>92</v>
      </c>
      <c r="D16" s="28">
        <v>20</v>
      </c>
      <c r="E16" s="26" t="s">
        <v>32</v>
      </c>
      <c r="F16" s="29"/>
      <c r="G16" s="26">
        <f t="shared" si="0"/>
        <v>0</v>
      </c>
      <c r="H16" s="33"/>
      <c r="I16" s="30"/>
      <c r="J16" s="30"/>
    </row>
    <row r="17" spans="1:10" ht="160.15" customHeight="1" x14ac:dyDescent="0.25">
      <c r="A17" s="9">
        <v>8</v>
      </c>
      <c r="B17" s="31" t="s">
        <v>24</v>
      </c>
      <c r="C17" s="27" t="s">
        <v>93</v>
      </c>
      <c r="D17" s="28">
        <v>20</v>
      </c>
      <c r="E17" s="26" t="s">
        <v>32</v>
      </c>
      <c r="F17" s="29"/>
      <c r="G17" s="26">
        <f t="shared" si="0"/>
        <v>0</v>
      </c>
      <c r="H17" s="33"/>
      <c r="I17" s="30"/>
      <c r="J17" s="30"/>
    </row>
    <row r="18" spans="1:10" ht="169.9" customHeight="1" x14ac:dyDescent="0.25">
      <c r="A18" s="9">
        <v>9</v>
      </c>
      <c r="B18" s="31" t="s">
        <v>26</v>
      </c>
      <c r="C18" s="27" t="s">
        <v>94</v>
      </c>
      <c r="D18" s="28">
        <v>70</v>
      </c>
      <c r="E18" s="26" t="s">
        <v>32</v>
      </c>
      <c r="F18" s="29"/>
      <c r="G18" s="26">
        <f t="shared" si="0"/>
        <v>0</v>
      </c>
      <c r="H18" s="33"/>
      <c r="I18" s="30"/>
      <c r="J18" s="30"/>
    </row>
    <row r="19" spans="1:10" ht="157.9" customHeight="1" x14ac:dyDescent="0.25">
      <c r="A19" s="9"/>
      <c r="B19" s="31" t="s">
        <v>30</v>
      </c>
      <c r="C19" s="27" t="s">
        <v>95</v>
      </c>
      <c r="D19" s="28">
        <v>40</v>
      </c>
      <c r="E19" s="26" t="s">
        <v>32</v>
      </c>
      <c r="F19" s="29"/>
      <c r="G19" s="26">
        <f t="shared" si="0"/>
        <v>0</v>
      </c>
      <c r="H19" s="33"/>
      <c r="I19" s="30"/>
      <c r="J19" s="30"/>
    </row>
    <row r="20" spans="1:10" ht="155.44999999999999" customHeight="1" x14ac:dyDescent="0.25">
      <c r="A20" s="9"/>
      <c r="B20" s="31" t="s">
        <v>31</v>
      </c>
      <c r="C20" s="27" t="s">
        <v>96</v>
      </c>
      <c r="D20" s="28">
        <v>20</v>
      </c>
      <c r="E20" s="26" t="s">
        <v>32</v>
      </c>
      <c r="F20" s="29"/>
      <c r="G20" s="26">
        <f t="shared" si="0"/>
        <v>0</v>
      </c>
      <c r="H20" s="33"/>
      <c r="I20" s="30"/>
      <c r="J20" s="30"/>
    </row>
    <row r="21" spans="1:10" ht="40.9" customHeight="1" x14ac:dyDescent="0.25">
      <c r="A21" s="9"/>
      <c r="B21" s="31" t="s">
        <v>27</v>
      </c>
      <c r="C21" s="39" t="s">
        <v>97</v>
      </c>
      <c r="D21" s="28">
        <v>20</v>
      </c>
      <c r="E21" s="26" t="s">
        <v>32</v>
      </c>
      <c r="F21" s="29"/>
      <c r="G21" s="26">
        <f t="shared" si="0"/>
        <v>0</v>
      </c>
      <c r="H21" s="33"/>
      <c r="I21" s="30"/>
      <c r="J21" s="30"/>
    </row>
    <row r="22" spans="1:10" ht="25.5" x14ac:dyDescent="0.25">
      <c r="A22" s="9">
        <v>10</v>
      </c>
      <c r="B22" s="31" t="s">
        <v>28</v>
      </c>
      <c r="C22" s="27" t="s">
        <v>98</v>
      </c>
      <c r="D22" s="28">
        <v>40</v>
      </c>
      <c r="E22" s="26" t="s">
        <v>32</v>
      </c>
      <c r="F22" s="29"/>
      <c r="G22" s="26">
        <f t="shared" si="0"/>
        <v>0</v>
      </c>
      <c r="H22" s="33"/>
      <c r="I22" s="30"/>
      <c r="J22" s="30"/>
    </row>
    <row r="23" spans="1:10" x14ac:dyDescent="0.25">
      <c r="A23" s="17" t="s">
        <v>5</v>
      </c>
      <c r="B23" s="18"/>
      <c r="C23" s="18"/>
      <c r="D23" s="18"/>
      <c r="E23" s="18"/>
      <c r="F23" s="18"/>
      <c r="G23" s="19">
        <f>SUM(G10:G22)</f>
        <v>0</v>
      </c>
      <c r="H23" s="7"/>
      <c r="I23" s="1"/>
      <c r="J23" s="1"/>
    </row>
    <row r="24" spans="1:10" x14ac:dyDescent="0.25">
      <c r="A24" s="17" t="s">
        <v>6</v>
      </c>
      <c r="B24" s="18"/>
      <c r="C24" s="18"/>
      <c r="D24" s="18"/>
      <c r="E24" s="18"/>
      <c r="F24" s="18"/>
      <c r="G24" s="19">
        <f>G23*0.21</f>
        <v>0</v>
      </c>
      <c r="H24" s="7"/>
      <c r="I24" s="1"/>
      <c r="J24" s="1"/>
    </row>
    <row r="25" spans="1:10" x14ac:dyDescent="0.25">
      <c r="A25" s="17" t="s">
        <v>7</v>
      </c>
      <c r="B25" s="18"/>
      <c r="C25" s="18"/>
      <c r="D25" s="18"/>
      <c r="E25" s="18"/>
      <c r="F25" s="18"/>
      <c r="G25" s="19">
        <f>G23+G24</f>
        <v>0</v>
      </c>
      <c r="H25" s="7"/>
      <c r="I25" s="1"/>
      <c r="J25" s="1"/>
    </row>
    <row r="26" spans="1:10" x14ac:dyDescent="0.25">
      <c r="C26" s="1"/>
      <c r="D26" s="1"/>
      <c r="E26" s="1"/>
      <c r="H26" s="7"/>
      <c r="I26" s="1"/>
      <c r="J26" s="1"/>
    </row>
    <row r="27" spans="1:10" x14ac:dyDescent="0.25">
      <c r="A27" s="45" t="s">
        <v>80</v>
      </c>
      <c r="B27" s="45"/>
      <c r="C27" s="45"/>
      <c r="D27" s="45"/>
      <c r="E27" s="45"/>
      <c r="F27" s="45"/>
      <c r="G27" s="45"/>
    </row>
  </sheetData>
  <mergeCells count="5">
    <mergeCell ref="A27:G27"/>
    <mergeCell ref="B4:C4"/>
    <mergeCell ref="B5:C5"/>
    <mergeCell ref="D5:H5"/>
    <mergeCell ref="D4:H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9CD9D-A386-4D28-A283-5A6C68493F24}">
  <dimension ref="A1:J53"/>
  <sheetViews>
    <sheetView tabSelected="1" topLeftCell="A16" zoomScale="115" zoomScaleNormal="115" workbookViewId="0">
      <selection activeCell="B17" sqref="B17"/>
    </sheetView>
  </sheetViews>
  <sheetFormatPr defaultRowHeight="15" x14ac:dyDescent="0.25"/>
  <cols>
    <col min="2" max="2" width="27.42578125" customWidth="1"/>
    <col min="3" max="3" width="50.5703125" customWidth="1"/>
    <col min="4" max="4" width="19.7109375" customWidth="1"/>
    <col min="5" max="5" width="15.7109375" customWidth="1"/>
    <col min="6" max="7" width="14" customWidth="1"/>
    <col min="8" max="8" width="19.5703125" customWidth="1"/>
    <col min="9" max="9" width="30.28515625" customWidth="1"/>
    <col min="10" max="10" width="47.7109375" bestFit="1" customWidth="1"/>
  </cols>
  <sheetData>
    <row r="1" spans="1:10" x14ac:dyDescent="0.25">
      <c r="C1" s="1"/>
      <c r="D1" s="1"/>
      <c r="F1" s="15" t="s">
        <v>15</v>
      </c>
      <c r="G1" s="15"/>
    </row>
    <row r="2" spans="1:10" x14ac:dyDescent="0.25">
      <c r="B2" s="8" t="s">
        <v>0</v>
      </c>
      <c r="C2" s="10"/>
      <c r="D2" s="10"/>
      <c r="E2" s="8"/>
      <c r="F2" s="15"/>
      <c r="G2" s="15"/>
    </row>
    <row r="3" spans="1:10" x14ac:dyDescent="0.25">
      <c r="C3" s="1"/>
      <c r="D3" s="1"/>
      <c r="F3" s="15"/>
      <c r="G3" s="15"/>
    </row>
    <row r="4" spans="1:10" ht="15" customHeight="1" x14ac:dyDescent="0.25">
      <c r="B4" s="46" t="s">
        <v>1</v>
      </c>
      <c r="C4" s="47"/>
      <c r="D4" s="48"/>
      <c r="E4" s="49"/>
      <c r="F4" s="49"/>
      <c r="G4" s="49"/>
      <c r="H4" s="50"/>
    </row>
    <row r="5" spans="1:10" ht="21.75" customHeight="1" x14ac:dyDescent="0.25">
      <c r="B5" s="46" t="s">
        <v>2</v>
      </c>
      <c r="C5" s="47"/>
      <c r="D5" s="48"/>
      <c r="E5" s="49"/>
      <c r="F5" s="49"/>
      <c r="G5" s="49"/>
      <c r="H5" s="50"/>
    </row>
    <row r="6" spans="1:10" x14ac:dyDescent="0.25">
      <c r="B6" s="2"/>
      <c r="C6" s="3"/>
      <c r="D6" s="3"/>
      <c r="E6" s="3"/>
      <c r="F6" s="4"/>
      <c r="G6" s="4"/>
      <c r="H6" s="6"/>
      <c r="I6" s="1"/>
      <c r="J6" s="1"/>
    </row>
    <row r="7" spans="1:10" x14ac:dyDescent="0.25">
      <c r="A7" s="20" t="s">
        <v>99</v>
      </c>
      <c r="B7" s="20"/>
      <c r="C7" s="1"/>
      <c r="D7" s="1"/>
      <c r="E7" s="1"/>
      <c r="F7" s="15"/>
      <c r="G7" s="15"/>
      <c r="H7" s="5"/>
      <c r="I7" s="1"/>
      <c r="J7" s="1"/>
    </row>
    <row r="8" spans="1:10" ht="38.25" x14ac:dyDescent="0.25">
      <c r="A8" s="11" t="s">
        <v>3</v>
      </c>
      <c r="B8" s="12" t="s">
        <v>18</v>
      </c>
      <c r="C8" s="12" t="s">
        <v>35</v>
      </c>
      <c r="D8" s="12" t="s">
        <v>14</v>
      </c>
      <c r="E8" s="12" t="s">
        <v>29</v>
      </c>
      <c r="F8" s="12" t="s">
        <v>12</v>
      </c>
      <c r="G8" s="12" t="s">
        <v>13</v>
      </c>
      <c r="H8" s="12" t="s">
        <v>4</v>
      </c>
      <c r="I8" s="12" t="s">
        <v>33</v>
      </c>
      <c r="J8" s="12" t="s">
        <v>101</v>
      </c>
    </row>
    <row r="9" spans="1:10" x14ac:dyDescent="0.25">
      <c r="A9" s="13">
        <v>1</v>
      </c>
      <c r="B9" s="13">
        <v>2</v>
      </c>
      <c r="C9" s="14">
        <v>3</v>
      </c>
      <c r="D9" s="14">
        <v>4</v>
      </c>
      <c r="E9" s="16">
        <v>5</v>
      </c>
      <c r="F9" s="13">
        <v>5</v>
      </c>
      <c r="G9" s="13" t="s">
        <v>8</v>
      </c>
      <c r="H9" s="13" t="s">
        <v>9</v>
      </c>
      <c r="I9" s="14" t="s">
        <v>10</v>
      </c>
      <c r="J9" s="14" t="s">
        <v>11</v>
      </c>
    </row>
    <row r="10" spans="1:10" s="38" customFormat="1" ht="166.15" customHeight="1" x14ac:dyDescent="0.2">
      <c r="A10" s="26">
        <v>1</v>
      </c>
      <c r="B10" s="37" t="s">
        <v>34</v>
      </c>
      <c r="C10" s="27" t="s">
        <v>100</v>
      </c>
      <c r="D10" s="28">
        <v>100</v>
      </c>
      <c r="E10" s="26" t="s">
        <v>74</v>
      </c>
      <c r="F10" s="29"/>
      <c r="G10" s="26">
        <f>F10*D10</f>
        <v>0</v>
      </c>
      <c r="H10" s="30"/>
      <c r="I10" s="30"/>
      <c r="J10" s="30"/>
    </row>
    <row r="11" spans="1:10" s="38" customFormat="1" ht="190.15" customHeight="1" x14ac:dyDescent="0.2">
      <c r="A11" s="26">
        <v>2</v>
      </c>
      <c r="B11" s="31" t="s">
        <v>34</v>
      </c>
      <c r="C11" s="27" t="s">
        <v>102</v>
      </c>
      <c r="D11" s="28">
        <v>16</v>
      </c>
      <c r="E11" s="26" t="s">
        <v>74</v>
      </c>
      <c r="F11" s="32"/>
      <c r="G11" s="26">
        <f t="shared" ref="G11:G48" si="0">F11*D11</f>
        <v>0</v>
      </c>
      <c r="H11" s="30"/>
      <c r="I11" s="30"/>
      <c r="J11" s="30"/>
    </row>
    <row r="12" spans="1:10" s="38" customFormat="1" ht="154.5" x14ac:dyDescent="0.2">
      <c r="A12" s="26">
        <v>3</v>
      </c>
      <c r="B12" s="37" t="s">
        <v>38</v>
      </c>
      <c r="C12" s="27" t="s">
        <v>144</v>
      </c>
      <c r="D12" s="28">
        <v>50</v>
      </c>
      <c r="E12" s="26" t="s">
        <v>74</v>
      </c>
      <c r="F12" s="29"/>
      <c r="G12" s="26">
        <f t="shared" si="0"/>
        <v>0</v>
      </c>
      <c r="H12" s="30"/>
      <c r="I12" s="30"/>
      <c r="J12" s="30"/>
    </row>
    <row r="13" spans="1:10" s="38" customFormat="1" ht="154.5" x14ac:dyDescent="0.2">
      <c r="A13" s="26">
        <v>4</v>
      </c>
      <c r="B13" s="37" t="s">
        <v>38</v>
      </c>
      <c r="C13" s="27" t="s">
        <v>104</v>
      </c>
      <c r="D13" s="28">
        <v>9</v>
      </c>
      <c r="E13" s="26" t="s">
        <v>74</v>
      </c>
      <c r="F13" s="29"/>
      <c r="G13" s="26">
        <f t="shared" si="0"/>
        <v>0</v>
      </c>
      <c r="H13" s="30"/>
      <c r="I13" s="30"/>
      <c r="J13" s="30"/>
    </row>
    <row r="14" spans="1:10" s="38" customFormat="1" ht="154.5" x14ac:dyDescent="0.2">
      <c r="A14" s="26">
        <v>5</v>
      </c>
      <c r="B14" s="31" t="s">
        <v>39</v>
      </c>
      <c r="C14" s="27" t="s">
        <v>103</v>
      </c>
      <c r="D14" s="28">
        <v>200</v>
      </c>
      <c r="E14" s="26" t="s">
        <v>74</v>
      </c>
      <c r="F14" s="29"/>
      <c r="G14" s="26">
        <f t="shared" si="0"/>
        <v>0</v>
      </c>
      <c r="H14" s="30"/>
      <c r="I14" s="30"/>
      <c r="J14" s="30"/>
    </row>
    <row r="15" spans="1:10" s="38" customFormat="1" ht="154.5" x14ac:dyDescent="0.2">
      <c r="A15" s="26">
        <v>6</v>
      </c>
      <c r="B15" s="31" t="s">
        <v>39</v>
      </c>
      <c r="C15" s="27" t="s">
        <v>105</v>
      </c>
      <c r="D15" s="28">
        <v>8</v>
      </c>
      <c r="E15" s="26" t="s">
        <v>74</v>
      </c>
      <c r="F15" s="32"/>
      <c r="G15" s="26">
        <f t="shared" si="0"/>
        <v>0</v>
      </c>
      <c r="H15" s="33"/>
      <c r="I15" s="30"/>
      <c r="J15" s="30"/>
    </row>
    <row r="16" spans="1:10" s="38" customFormat="1" ht="154.5" x14ac:dyDescent="0.2">
      <c r="A16" s="26">
        <v>7</v>
      </c>
      <c r="B16" s="31" t="s">
        <v>40</v>
      </c>
      <c r="C16" s="27" t="s">
        <v>106</v>
      </c>
      <c r="D16" s="28">
        <v>55</v>
      </c>
      <c r="E16" s="26" t="s">
        <v>74</v>
      </c>
      <c r="F16" s="29"/>
      <c r="G16" s="26">
        <f t="shared" si="0"/>
        <v>0</v>
      </c>
      <c r="H16" s="33"/>
      <c r="I16" s="30"/>
      <c r="J16" s="30"/>
    </row>
    <row r="17" spans="1:10" s="38" customFormat="1" ht="204" x14ac:dyDescent="0.2">
      <c r="A17" s="40">
        <v>8</v>
      </c>
      <c r="B17" s="41" t="s">
        <v>41</v>
      </c>
      <c r="C17" s="42" t="s">
        <v>107</v>
      </c>
      <c r="D17" s="43">
        <v>1000</v>
      </c>
      <c r="E17" s="40" t="s">
        <v>150</v>
      </c>
      <c r="F17" s="44"/>
      <c r="G17" s="40">
        <f t="shared" si="0"/>
        <v>0</v>
      </c>
      <c r="H17" s="33"/>
      <c r="I17" s="30"/>
      <c r="J17" s="30"/>
    </row>
    <row r="18" spans="1:10" s="38" customFormat="1" ht="169.9" customHeight="1" x14ac:dyDescent="0.2">
      <c r="A18" s="26">
        <v>9</v>
      </c>
      <c r="B18" s="37" t="s">
        <v>42</v>
      </c>
      <c r="C18" s="27" t="s">
        <v>108</v>
      </c>
      <c r="D18" s="28">
        <v>11</v>
      </c>
      <c r="E18" s="26" t="s">
        <v>74</v>
      </c>
      <c r="F18" s="29"/>
      <c r="G18" s="26">
        <f t="shared" si="0"/>
        <v>0</v>
      </c>
      <c r="H18" s="33"/>
      <c r="I18" s="30"/>
      <c r="J18" s="30"/>
    </row>
    <row r="19" spans="1:10" s="38" customFormat="1" ht="157.9" customHeight="1" x14ac:dyDescent="0.2">
      <c r="A19" s="26">
        <v>10</v>
      </c>
      <c r="B19" s="37" t="s">
        <v>42</v>
      </c>
      <c r="C19" s="27" t="s">
        <v>109</v>
      </c>
      <c r="D19" s="28">
        <v>66</v>
      </c>
      <c r="E19" s="26" t="s">
        <v>74</v>
      </c>
      <c r="F19" s="29"/>
      <c r="G19" s="26">
        <f t="shared" si="0"/>
        <v>0</v>
      </c>
      <c r="H19" s="33"/>
      <c r="I19" s="30"/>
      <c r="J19" s="30"/>
    </row>
    <row r="20" spans="1:10" s="38" customFormat="1" ht="155.44999999999999" customHeight="1" x14ac:dyDescent="0.2">
      <c r="A20" s="26">
        <v>11</v>
      </c>
      <c r="B20" s="37" t="s">
        <v>43</v>
      </c>
      <c r="C20" s="27" t="s">
        <v>110</v>
      </c>
      <c r="D20" s="28">
        <v>44</v>
      </c>
      <c r="E20" s="26" t="s">
        <v>74</v>
      </c>
      <c r="F20" s="29"/>
      <c r="G20" s="26">
        <f t="shared" si="0"/>
        <v>0</v>
      </c>
      <c r="H20" s="33"/>
      <c r="I20" s="30"/>
      <c r="J20" s="30"/>
    </row>
    <row r="21" spans="1:10" s="38" customFormat="1" ht="180" customHeight="1" x14ac:dyDescent="0.2">
      <c r="A21" s="26">
        <v>12</v>
      </c>
      <c r="B21" s="37" t="s">
        <v>44</v>
      </c>
      <c r="C21" s="27" t="s">
        <v>145</v>
      </c>
      <c r="D21" s="28">
        <v>10</v>
      </c>
      <c r="E21" s="26" t="s">
        <v>61</v>
      </c>
      <c r="F21" s="29"/>
      <c r="G21" s="26">
        <f t="shared" si="0"/>
        <v>0</v>
      </c>
      <c r="H21" s="33"/>
      <c r="I21" s="30"/>
      <c r="J21" s="30"/>
    </row>
    <row r="22" spans="1:10" s="38" customFormat="1" ht="153" x14ac:dyDescent="0.2">
      <c r="A22" s="26">
        <v>13</v>
      </c>
      <c r="B22" s="37" t="s">
        <v>45</v>
      </c>
      <c r="C22" s="27" t="s">
        <v>146</v>
      </c>
      <c r="D22" s="28">
        <v>2</v>
      </c>
      <c r="E22" s="26" t="s">
        <v>61</v>
      </c>
      <c r="F22" s="29"/>
      <c r="G22" s="26">
        <f t="shared" si="0"/>
        <v>0</v>
      </c>
      <c r="H22" s="33"/>
      <c r="I22" s="30"/>
      <c r="J22" s="30"/>
    </row>
    <row r="23" spans="1:10" s="38" customFormat="1" ht="153" x14ac:dyDescent="0.2">
      <c r="A23" s="26">
        <v>14</v>
      </c>
      <c r="B23" s="37" t="s">
        <v>46</v>
      </c>
      <c r="C23" s="27" t="s">
        <v>111</v>
      </c>
      <c r="D23" s="28">
        <v>8</v>
      </c>
      <c r="E23" s="26" t="s">
        <v>61</v>
      </c>
      <c r="F23" s="29"/>
      <c r="G23" s="26">
        <f t="shared" si="0"/>
        <v>0</v>
      </c>
      <c r="H23" s="33"/>
      <c r="I23" s="30"/>
      <c r="J23" s="30"/>
    </row>
    <row r="24" spans="1:10" s="38" customFormat="1" ht="153" x14ac:dyDescent="0.2">
      <c r="A24" s="26">
        <v>15</v>
      </c>
      <c r="B24" s="37" t="s">
        <v>47</v>
      </c>
      <c r="C24" s="27" t="s">
        <v>112</v>
      </c>
      <c r="D24" s="28">
        <v>5</v>
      </c>
      <c r="E24" s="26" t="s">
        <v>61</v>
      </c>
      <c r="F24" s="29"/>
      <c r="G24" s="26">
        <f t="shared" si="0"/>
        <v>0</v>
      </c>
      <c r="H24" s="33"/>
      <c r="I24" s="30"/>
      <c r="J24" s="30"/>
    </row>
    <row r="25" spans="1:10" s="38" customFormat="1" ht="153" x14ac:dyDescent="0.2">
      <c r="A25" s="26">
        <v>16</v>
      </c>
      <c r="B25" s="37" t="s">
        <v>47</v>
      </c>
      <c r="C25" s="27" t="s">
        <v>113</v>
      </c>
      <c r="D25" s="28">
        <v>13</v>
      </c>
      <c r="E25" s="26" t="s">
        <v>61</v>
      </c>
      <c r="F25" s="29"/>
      <c r="G25" s="26">
        <f t="shared" si="0"/>
        <v>0</v>
      </c>
      <c r="H25" s="33"/>
      <c r="I25" s="30"/>
      <c r="J25" s="30"/>
    </row>
    <row r="26" spans="1:10" s="38" customFormat="1" ht="184.15" customHeight="1" x14ac:dyDescent="0.2">
      <c r="A26" s="26">
        <v>17</v>
      </c>
      <c r="B26" s="37" t="s">
        <v>48</v>
      </c>
      <c r="C26" s="27" t="s">
        <v>114</v>
      </c>
      <c r="D26" s="28">
        <v>30</v>
      </c>
      <c r="E26" s="26" t="s">
        <v>61</v>
      </c>
      <c r="F26" s="29"/>
      <c r="G26" s="26">
        <f t="shared" si="0"/>
        <v>0</v>
      </c>
      <c r="H26" s="33"/>
      <c r="I26" s="30"/>
      <c r="J26" s="30"/>
    </row>
    <row r="27" spans="1:10" s="38" customFormat="1" ht="154.5" x14ac:dyDescent="0.2">
      <c r="A27" s="26">
        <v>18</v>
      </c>
      <c r="B27" s="37" t="s">
        <v>49</v>
      </c>
      <c r="C27" s="27" t="s">
        <v>115</v>
      </c>
      <c r="D27" s="28">
        <v>21</v>
      </c>
      <c r="E27" s="26" t="s">
        <v>74</v>
      </c>
      <c r="F27" s="29"/>
      <c r="G27" s="26">
        <f t="shared" si="0"/>
        <v>0</v>
      </c>
      <c r="H27" s="33"/>
      <c r="I27" s="30"/>
      <c r="J27" s="30"/>
    </row>
    <row r="28" spans="1:10" s="38" customFormat="1" ht="154.5" x14ac:dyDescent="0.2">
      <c r="A28" s="26">
        <v>19</v>
      </c>
      <c r="B28" s="37" t="s">
        <v>49</v>
      </c>
      <c r="C28" s="27" t="s">
        <v>116</v>
      </c>
      <c r="D28" s="28">
        <v>42</v>
      </c>
      <c r="E28" s="26" t="s">
        <v>74</v>
      </c>
      <c r="F28" s="29"/>
      <c r="G28" s="26">
        <f t="shared" si="0"/>
        <v>0</v>
      </c>
      <c r="H28" s="33"/>
      <c r="I28" s="30"/>
      <c r="J28" s="30"/>
    </row>
    <row r="29" spans="1:10" s="38" customFormat="1" ht="153" x14ac:dyDescent="0.2">
      <c r="A29" s="26">
        <v>20</v>
      </c>
      <c r="B29" s="37" t="s">
        <v>50</v>
      </c>
      <c r="C29" s="27" t="s">
        <v>81</v>
      </c>
      <c r="D29" s="28">
        <v>113</v>
      </c>
      <c r="E29" s="26" t="s">
        <v>61</v>
      </c>
      <c r="F29" s="29"/>
      <c r="G29" s="26">
        <f t="shared" si="0"/>
        <v>0</v>
      </c>
      <c r="H29" s="33"/>
      <c r="I29" s="30"/>
      <c r="J29" s="30"/>
    </row>
    <row r="30" spans="1:10" s="38" customFormat="1" ht="154.5" x14ac:dyDescent="0.2">
      <c r="A30" s="26">
        <v>21</v>
      </c>
      <c r="B30" s="37" t="s">
        <v>117</v>
      </c>
      <c r="C30" s="27" t="s">
        <v>147</v>
      </c>
      <c r="D30" s="28">
        <v>4</v>
      </c>
      <c r="E30" s="26" t="s">
        <v>74</v>
      </c>
      <c r="F30" s="29"/>
      <c r="G30" s="26">
        <f t="shared" si="0"/>
        <v>0</v>
      </c>
      <c r="H30" s="33"/>
      <c r="I30" s="30"/>
      <c r="J30" s="30"/>
    </row>
    <row r="31" spans="1:10" s="38" customFormat="1" ht="154.5" x14ac:dyDescent="0.2">
      <c r="A31" s="26">
        <v>22</v>
      </c>
      <c r="B31" s="37" t="s">
        <v>117</v>
      </c>
      <c r="C31" s="27" t="s">
        <v>148</v>
      </c>
      <c r="D31" s="28">
        <v>20</v>
      </c>
      <c r="E31" s="26" t="s">
        <v>74</v>
      </c>
      <c r="F31" s="29"/>
      <c r="G31" s="26">
        <f t="shared" si="0"/>
        <v>0</v>
      </c>
      <c r="H31" s="33"/>
      <c r="I31" s="30"/>
      <c r="J31" s="30"/>
    </row>
    <row r="32" spans="1:10" s="38" customFormat="1" ht="153" x14ac:dyDescent="0.2">
      <c r="A32" s="26">
        <v>23</v>
      </c>
      <c r="B32" s="37" t="s">
        <v>51</v>
      </c>
      <c r="C32" s="27" t="s">
        <v>82</v>
      </c>
      <c r="D32" s="28">
        <v>10</v>
      </c>
      <c r="E32" s="26" t="s">
        <v>61</v>
      </c>
      <c r="F32" s="29"/>
      <c r="G32" s="26">
        <f t="shared" si="0"/>
        <v>0</v>
      </c>
      <c r="H32" s="33"/>
      <c r="I32" s="30"/>
      <c r="J32" s="30"/>
    </row>
    <row r="33" spans="1:10" s="38" customFormat="1" ht="153" x14ac:dyDescent="0.2">
      <c r="A33" s="26">
        <v>24</v>
      </c>
      <c r="B33" s="37" t="s">
        <v>51</v>
      </c>
      <c r="C33" s="27" t="s">
        <v>118</v>
      </c>
      <c r="D33" s="28">
        <v>22</v>
      </c>
      <c r="E33" s="26" t="s">
        <v>61</v>
      </c>
      <c r="F33" s="29"/>
      <c r="G33" s="26">
        <f t="shared" si="0"/>
        <v>0</v>
      </c>
      <c r="H33" s="33"/>
      <c r="I33" s="30"/>
      <c r="J33" s="30"/>
    </row>
    <row r="34" spans="1:10" s="38" customFormat="1" ht="176.45" customHeight="1" x14ac:dyDescent="0.2">
      <c r="A34" s="26">
        <v>25</v>
      </c>
      <c r="B34" s="37" t="s">
        <v>52</v>
      </c>
      <c r="C34" s="27" t="s">
        <v>83</v>
      </c>
      <c r="D34" s="28">
        <v>1</v>
      </c>
      <c r="E34" s="26" t="s">
        <v>74</v>
      </c>
      <c r="F34" s="29"/>
      <c r="G34" s="26">
        <f t="shared" si="0"/>
        <v>0</v>
      </c>
      <c r="H34" s="33"/>
      <c r="I34" s="30"/>
      <c r="J34" s="30"/>
    </row>
    <row r="35" spans="1:10" s="38" customFormat="1" ht="154.5" x14ac:dyDescent="0.2">
      <c r="A35" s="26">
        <v>26</v>
      </c>
      <c r="B35" s="37" t="s">
        <v>52</v>
      </c>
      <c r="C35" s="27" t="s">
        <v>84</v>
      </c>
      <c r="D35" s="28">
        <v>1</v>
      </c>
      <c r="E35" s="26" t="s">
        <v>74</v>
      </c>
      <c r="F35" s="29"/>
      <c r="G35" s="26">
        <f t="shared" si="0"/>
        <v>0</v>
      </c>
      <c r="H35" s="33"/>
      <c r="I35" s="30"/>
      <c r="J35" s="30"/>
    </row>
    <row r="36" spans="1:10" s="38" customFormat="1" ht="153" x14ac:dyDescent="0.2">
      <c r="A36" s="26">
        <v>27</v>
      </c>
      <c r="B36" s="37" t="s">
        <v>53</v>
      </c>
      <c r="C36" s="27" t="s">
        <v>119</v>
      </c>
      <c r="D36" s="28">
        <v>1</v>
      </c>
      <c r="E36" s="26" t="s">
        <v>61</v>
      </c>
      <c r="F36" s="29"/>
      <c r="G36" s="26">
        <f t="shared" si="0"/>
        <v>0</v>
      </c>
      <c r="H36" s="33"/>
      <c r="I36" s="30"/>
      <c r="J36" s="30"/>
    </row>
    <row r="37" spans="1:10" s="38" customFormat="1" ht="153" x14ac:dyDescent="0.2">
      <c r="A37" s="26">
        <v>28</v>
      </c>
      <c r="B37" s="37" t="s">
        <v>53</v>
      </c>
      <c r="C37" s="27" t="s">
        <v>120</v>
      </c>
      <c r="D37" s="28">
        <v>4</v>
      </c>
      <c r="E37" s="26" t="s">
        <v>61</v>
      </c>
      <c r="F37" s="29"/>
      <c r="G37" s="26">
        <f t="shared" si="0"/>
        <v>0</v>
      </c>
      <c r="H37" s="33"/>
      <c r="I37" s="30"/>
      <c r="J37" s="30"/>
    </row>
    <row r="38" spans="1:10" s="38" customFormat="1" ht="173.45" customHeight="1" x14ac:dyDescent="0.2">
      <c r="A38" s="26">
        <v>29</v>
      </c>
      <c r="B38" s="37" t="s">
        <v>54</v>
      </c>
      <c r="C38" s="27" t="s">
        <v>85</v>
      </c>
      <c r="D38" s="28">
        <v>2</v>
      </c>
      <c r="E38" s="26" t="s">
        <v>61</v>
      </c>
      <c r="F38" s="29"/>
      <c r="G38" s="26">
        <f t="shared" si="0"/>
        <v>0</v>
      </c>
      <c r="H38" s="33"/>
      <c r="I38" s="30"/>
      <c r="J38" s="30"/>
    </row>
    <row r="39" spans="1:10" s="38" customFormat="1" ht="153" x14ac:dyDescent="0.2">
      <c r="A39" s="26">
        <v>30</v>
      </c>
      <c r="B39" s="37" t="s">
        <v>54</v>
      </c>
      <c r="C39" s="27" t="s">
        <v>86</v>
      </c>
      <c r="D39" s="28">
        <v>6</v>
      </c>
      <c r="E39" s="26" t="s">
        <v>61</v>
      </c>
      <c r="F39" s="29"/>
      <c r="G39" s="26">
        <f t="shared" si="0"/>
        <v>0</v>
      </c>
      <c r="H39" s="33"/>
      <c r="I39" s="30"/>
      <c r="J39" s="30"/>
    </row>
    <row r="40" spans="1:10" s="38" customFormat="1" ht="222.6" customHeight="1" x14ac:dyDescent="0.2">
      <c r="A40" s="26">
        <v>31</v>
      </c>
      <c r="B40" s="31" t="s">
        <v>58</v>
      </c>
      <c r="C40" s="27" t="s">
        <v>121</v>
      </c>
      <c r="D40" s="28">
        <v>15</v>
      </c>
      <c r="E40" s="26" t="s">
        <v>74</v>
      </c>
      <c r="F40" s="29"/>
      <c r="G40" s="26">
        <f t="shared" si="0"/>
        <v>0</v>
      </c>
      <c r="H40" s="33"/>
      <c r="I40" s="30"/>
      <c r="J40" s="30"/>
    </row>
    <row r="41" spans="1:10" s="38" customFormat="1" ht="219.6" customHeight="1" x14ac:dyDescent="0.2">
      <c r="A41" s="26">
        <v>32</v>
      </c>
      <c r="B41" s="31" t="s">
        <v>57</v>
      </c>
      <c r="C41" s="27" t="s">
        <v>121</v>
      </c>
      <c r="D41" s="28">
        <v>15</v>
      </c>
      <c r="E41" s="26" t="s">
        <v>74</v>
      </c>
      <c r="F41" s="29"/>
      <c r="G41" s="26">
        <f t="shared" si="0"/>
        <v>0</v>
      </c>
      <c r="H41" s="33"/>
      <c r="I41" s="30"/>
      <c r="J41" s="30"/>
    </row>
    <row r="42" spans="1:10" s="38" customFormat="1" ht="216" customHeight="1" x14ac:dyDescent="0.2">
      <c r="A42" s="26">
        <v>33</v>
      </c>
      <c r="B42" s="31" t="s">
        <v>56</v>
      </c>
      <c r="C42" s="27" t="s">
        <v>124</v>
      </c>
      <c r="D42" s="28">
        <v>6</v>
      </c>
      <c r="E42" s="26" t="s">
        <v>74</v>
      </c>
      <c r="F42" s="29"/>
      <c r="G42" s="26">
        <f t="shared" si="0"/>
        <v>0</v>
      </c>
      <c r="H42" s="33"/>
      <c r="I42" s="30"/>
      <c r="J42" s="30"/>
    </row>
    <row r="43" spans="1:10" s="38" customFormat="1" ht="167.25" x14ac:dyDescent="0.2">
      <c r="A43" s="26">
        <v>34</v>
      </c>
      <c r="B43" s="37" t="s">
        <v>55</v>
      </c>
      <c r="C43" s="27" t="s">
        <v>125</v>
      </c>
      <c r="D43" s="28">
        <v>6</v>
      </c>
      <c r="E43" s="26" t="s">
        <v>74</v>
      </c>
      <c r="F43" s="29"/>
      <c r="G43" s="26">
        <f t="shared" si="0"/>
        <v>0</v>
      </c>
      <c r="H43" s="33"/>
      <c r="I43" s="30"/>
      <c r="J43" s="30"/>
    </row>
    <row r="44" spans="1:10" s="38" customFormat="1" ht="221.45" customHeight="1" x14ac:dyDescent="0.2">
      <c r="A44" s="26">
        <v>35</v>
      </c>
      <c r="B44" s="31" t="s">
        <v>59</v>
      </c>
      <c r="C44" s="27" t="s">
        <v>122</v>
      </c>
      <c r="D44" s="28">
        <v>6</v>
      </c>
      <c r="E44" s="26" t="s">
        <v>74</v>
      </c>
      <c r="F44" s="29"/>
      <c r="G44" s="26">
        <f t="shared" si="0"/>
        <v>0</v>
      </c>
      <c r="H44" s="33"/>
      <c r="I44" s="30"/>
      <c r="J44" s="30"/>
    </row>
    <row r="45" spans="1:10" s="38" customFormat="1" ht="141.75" x14ac:dyDescent="0.2">
      <c r="A45" s="26">
        <v>36</v>
      </c>
      <c r="B45" s="31" t="s">
        <v>60</v>
      </c>
      <c r="C45" s="27" t="s">
        <v>123</v>
      </c>
      <c r="D45" s="28">
        <v>20</v>
      </c>
      <c r="E45" s="26" t="s">
        <v>74</v>
      </c>
      <c r="F45" s="29"/>
      <c r="G45" s="26">
        <f t="shared" si="0"/>
        <v>0</v>
      </c>
      <c r="H45" s="33"/>
      <c r="I45" s="30"/>
      <c r="J45" s="30"/>
    </row>
    <row r="46" spans="1:10" s="38" customFormat="1" ht="140.25" x14ac:dyDescent="0.2">
      <c r="A46" s="26">
        <v>37</v>
      </c>
      <c r="B46" s="31" t="s">
        <v>87</v>
      </c>
      <c r="C46" s="27" t="s">
        <v>149</v>
      </c>
      <c r="D46" s="28">
        <v>30</v>
      </c>
      <c r="E46" s="26" t="s">
        <v>61</v>
      </c>
      <c r="F46" s="29"/>
      <c r="G46" s="26">
        <f t="shared" si="0"/>
        <v>0</v>
      </c>
      <c r="H46" s="33"/>
      <c r="I46" s="30"/>
      <c r="J46" s="30"/>
    </row>
    <row r="47" spans="1:10" s="38" customFormat="1" ht="140.25" x14ac:dyDescent="0.2">
      <c r="A47" s="26">
        <v>38</v>
      </c>
      <c r="B47" s="31" t="s">
        <v>88</v>
      </c>
      <c r="C47" s="27" t="s">
        <v>126</v>
      </c>
      <c r="D47" s="28">
        <v>30</v>
      </c>
      <c r="E47" s="26" t="s">
        <v>61</v>
      </c>
      <c r="F47" s="29"/>
      <c r="G47" s="26">
        <f t="shared" si="0"/>
        <v>0</v>
      </c>
      <c r="H47" s="33"/>
      <c r="I47" s="30"/>
      <c r="J47" s="30"/>
    </row>
    <row r="48" spans="1:10" s="38" customFormat="1" ht="140.25" x14ac:dyDescent="0.2">
      <c r="A48" s="26">
        <v>39</v>
      </c>
      <c r="B48" s="31" t="s">
        <v>89</v>
      </c>
      <c r="C48" s="27" t="s">
        <v>127</v>
      </c>
      <c r="D48" s="28">
        <v>18</v>
      </c>
      <c r="E48" s="26" t="s">
        <v>61</v>
      </c>
      <c r="F48" s="29"/>
      <c r="G48" s="26">
        <f t="shared" si="0"/>
        <v>0</v>
      </c>
      <c r="H48" s="33"/>
      <c r="I48" s="30"/>
      <c r="J48" s="30"/>
    </row>
    <row r="49" spans="1:10" x14ac:dyDescent="0.25">
      <c r="A49" s="21" t="s">
        <v>5</v>
      </c>
      <c r="B49" s="22"/>
      <c r="C49" s="22"/>
      <c r="D49" s="22"/>
      <c r="E49" s="22"/>
      <c r="F49" s="22"/>
      <c r="G49" s="23">
        <f>SUM(G10:G48)</f>
        <v>0</v>
      </c>
      <c r="H49" s="7"/>
      <c r="I49" s="1"/>
      <c r="J49" s="1"/>
    </row>
    <row r="50" spans="1:10" x14ac:dyDescent="0.25">
      <c r="A50" s="17" t="s">
        <v>6</v>
      </c>
      <c r="B50" s="18"/>
      <c r="C50" s="18"/>
      <c r="D50" s="18"/>
      <c r="E50" s="18"/>
      <c r="F50" s="18"/>
      <c r="G50" s="19">
        <f>G49*0.21</f>
        <v>0</v>
      </c>
      <c r="H50" s="7"/>
      <c r="I50" s="1"/>
      <c r="J50" s="1"/>
    </row>
    <row r="51" spans="1:10" x14ac:dyDescent="0.25">
      <c r="A51" s="17" t="s">
        <v>7</v>
      </c>
      <c r="B51" s="18"/>
      <c r="C51" s="18"/>
      <c r="D51" s="18"/>
      <c r="E51" s="18"/>
      <c r="F51" s="18"/>
      <c r="G51" s="19">
        <f>G49+G50</f>
        <v>0</v>
      </c>
      <c r="H51" s="7"/>
      <c r="I51" s="1"/>
      <c r="J51" s="1"/>
    </row>
    <row r="52" spans="1:10" x14ac:dyDescent="0.25">
      <c r="C52" s="1"/>
      <c r="D52" s="1"/>
      <c r="E52" s="1"/>
      <c r="H52" s="7"/>
      <c r="I52" s="1"/>
      <c r="J52" s="1"/>
    </row>
    <row r="53" spans="1:10" x14ac:dyDescent="0.25">
      <c r="A53" s="51" t="s">
        <v>73</v>
      </c>
      <c r="B53" s="51"/>
      <c r="C53" s="51"/>
      <c r="D53" s="51"/>
      <c r="E53" s="51"/>
      <c r="F53" s="51"/>
      <c r="G53" s="51"/>
    </row>
  </sheetData>
  <mergeCells count="5">
    <mergeCell ref="B4:C4"/>
    <mergeCell ref="D4:H4"/>
    <mergeCell ref="B5:C5"/>
    <mergeCell ref="D5:H5"/>
    <mergeCell ref="A53:G53"/>
  </mergeCells>
  <phoneticPr fontId="7"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84292-2527-482B-BD40-DA668019813B}">
  <dimension ref="A1:J30"/>
  <sheetViews>
    <sheetView zoomScaleNormal="100" workbookViewId="0">
      <selection activeCell="C10" sqref="C10"/>
    </sheetView>
  </sheetViews>
  <sheetFormatPr defaultRowHeight="15" x14ac:dyDescent="0.25"/>
  <cols>
    <col min="2" max="2" width="27.42578125" customWidth="1"/>
    <col min="3" max="3" width="50.5703125" customWidth="1"/>
    <col min="4" max="4" width="19.7109375" customWidth="1"/>
    <col min="5" max="5" width="15.7109375" customWidth="1"/>
    <col min="6" max="7" width="14" customWidth="1"/>
    <col min="8" max="8" width="19.5703125" customWidth="1"/>
    <col min="9" max="9" width="30.28515625" customWidth="1"/>
    <col min="10" max="10" width="47.7109375" bestFit="1" customWidth="1"/>
  </cols>
  <sheetData>
    <row r="1" spans="1:10" x14ac:dyDescent="0.25">
      <c r="C1" s="1"/>
      <c r="D1" s="1"/>
      <c r="F1" s="15" t="s">
        <v>142</v>
      </c>
      <c r="G1" s="15"/>
    </row>
    <row r="2" spans="1:10" x14ac:dyDescent="0.25">
      <c r="B2" s="8" t="s">
        <v>0</v>
      </c>
      <c r="C2" s="10"/>
      <c r="D2" s="10"/>
      <c r="E2" s="8"/>
      <c r="F2" s="15"/>
      <c r="G2" s="15"/>
    </row>
    <row r="3" spans="1:10" x14ac:dyDescent="0.25">
      <c r="C3" s="1"/>
      <c r="D3" s="1"/>
      <c r="F3" s="15"/>
      <c r="G3" s="15"/>
    </row>
    <row r="4" spans="1:10" ht="15" customHeight="1" x14ac:dyDescent="0.25">
      <c r="B4" s="46" t="s">
        <v>1</v>
      </c>
      <c r="C4" s="47"/>
      <c r="D4" s="48"/>
      <c r="E4" s="49"/>
      <c r="F4" s="49"/>
      <c r="G4" s="49"/>
      <c r="H4" s="50"/>
    </row>
    <row r="5" spans="1:10" ht="21.75" customHeight="1" x14ac:dyDescent="0.25">
      <c r="B5" s="46" t="s">
        <v>2</v>
      </c>
      <c r="C5" s="47"/>
      <c r="D5" s="48"/>
      <c r="E5" s="49"/>
      <c r="F5" s="49"/>
      <c r="G5" s="49"/>
      <c r="H5" s="50"/>
    </row>
    <row r="6" spans="1:10" x14ac:dyDescent="0.25">
      <c r="B6" s="2"/>
      <c r="C6" s="3"/>
      <c r="D6" s="3"/>
      <c r="E6" s="3"/>
      <c r="F6" s="4"/>
      <c r="G6" s="4"/>
      <c r="H6" s="6"/>
      <c r="I6" s="1"/>
      <c r="J6" s="1"/>
    </row>
    <row r="7" spans="1:10" x14ac:dyDescent="0.25">
      <c r="A7" s="20" t="s">
        <v>37</v>
      </c>
      <c r="B7" s="20"/>
      <c r="C7" s="1"/>
      <c r="D7" s="1"/>
      <c r="E7" s="1"/>
      <c r="F7" s="15"/>
      <c r="G7" s="15"/>
      <c r="H7" s="5"/>
      <c r="I7" s="1"/>
      <c r="J7" s="1"/>
    </row>
    <row r="8" spans="1:10" ht="38.25" x14ac:dyDescent="0.25">
      <c r="A8" s="11" t="s">
        <v>3</v>
      </c>
      <c r="B8" s="12" t="s">
        <v>18</v>
      </c>
      <c r="C8" s="12" t="s">
        <v>35</v>
      </c>
      <c r="D8" s="12" t="s">
        <v>14</v>
      </c>
      <c r="E8" s="12" t="s">
        <v>29</v>
      </c>
      <c r="F8" s="12" t="s">
        <v>12</v>
      </c>
      <c r="G8" s="12" t="s">
        <v>13</v>
      </c>
      <c r="H8" s="12" t="s">
        <v>4</v>
      </c>
      <c r="I8" s="12" t="s">
        <v>33</v>
      </c>
      <c r="J8" s="12" t="s">
        <v>101</v>
      </c>
    </row>
    <row r="9" spans="1:10" x14ac:dyDescent="0.25">
      <c r="A9" s="13">
        <v>1</v>
      </c>
      <c r="B9" s="13">
        <v>2</v>
      </c>
      <c r="C9" s="14">
        <v>3</v>
      </c>
      <c r="D9" s="14">
        <v>4</v>
      </c>
      <c r="E9" s="16">
        <v>5</v>
      </c>
      <c r="F9" s="13">
        <v>5</v>
      </c>
      <c r="G9" s="13" t="s">
        <v>8</v>
      </c>
      <c r="H9" s="13" t="s">
        <v>9</v>
      </c>
      <c r="I9" s="14" t="s">
        <v>10</v>
      </c>
      <c r="J9" s="14" t="s">
        <v>11</v>
      </c>
    </row>
    <row r="10" spans="1:10" ht="156.6" customHeight="1" x14ac:dyDescent="0.25">
      <c r="A10" s="34">
        <v>1</v>
      </c>
      <c r="B10" s="25" t="s">
        <v>36</v>
      </c>
      <c r="C10" s="27" t="s">
        <v>128</v>
      </c>
      <c r="D10" s="28">
        <v>22</v>
      </c>
      <c r="E10" s="26" t="s">
        <v>61</v>
      </c>
      <c r="F10" s="35"/>
      <c r="G10" s="26">
        <f>F10*D10</f>
        <v>0</v>
      </c>
      <c r="H10" s="27"/>
      <c r="I10" s="27"/>
      <c r="J10" s="27"/>
    </row>
    <row r="11" spans="1:10" ht="162.6" customHeight="1" x14ac:dyDescent="0.25">
      <c r="A11" s="34">
        <v>2</v>
      </c>
      <c r="B11" s="31" t="s">
        <v>62</v>
      </c>
      <c r="C11" s="27" t="s">
        <v>129</v>
      </c>
      <c r="D11" s="28">
        <v>100</v>
      </c>
      <c r="E11" s="26" t="s">
        <v>74</v>
      </c>
      <c r="F11" s="36"/>
      <c r="G11" s="26">
        <f t="shared" ref="G11:G24" si="0">F11*D11</f>
        <v>0</v>
      </c>
      <c r="H11" s="27"/>
      <c r="I11" s="27"/>
      <c r="J11" s="27"/>
    </row>
    <row r="12" spans="1:10" ht="141.75" x14ac:dyDescent="0.25">
      <c r="A12" s="34">
        <v>3</v>
      </c>
      <c r="B12" s="31" t="s">
        <v>62</v>
      </c>
      <c r="C12" s="27" t="s">
        <v>130</v>
      </c>
      <c r="D12" s="28">
        <v>700</v>
      </c>
      <c r="E12" s="26" t="s">
        <v>74</v>
      </c>
      <c r="F12" s="35"/>
      <c r="G12" s="26">
        <f t="shared" si="0"/>
        <v>0</v>
      </c>
      <c r="H12" s="27"/>
      <c r="I12" s="27"/>
      <c r="J12" s="27"/>
    </row>
    <row r="13" spans="1:10" ht="141.75" x14ac:dyDescent="0.25">
      <c r="A13" s="34">
        <v>4</v>
      </c>
      <c r="B13" s="31" t="s">
        <v>63</v>
      </c>
      <c r="C13" s="27" t="s">
        <v>131</v>
      </c>
      <c r="D13" s="28">
        <v>100</v>
      </c>
      <c r="E13" s="26" t="s">
        <v>74</v>
      </c>
      <c r="F13" s="35"/>
      <c r="G13" s="26">
        <f t="shared" si="0"/>
        <v>0</v>
      </c>
      <c r="H13" s="27"/>
      <c r="I13" s="27"/>
      <c r="J13" s="27"/>
    </row>
    <row r="14" spans="1:10" ht="141.75" x14ac:dyDescent="0.25">
      <c r="A14" s="34">
        <v>5</v>
      </c>
      <c r="B14" s="31" t="s">
        <v>63</v>
      </c>
      <c r="C14" s="27" t="s">
        <v>132</v>
      </c>
      <c r="D14" s="28">
        <v>1200</v>
      </c>
      <c r="E14" s="26" t="s">
        <v>74</v>
      </c>
      <c r="F14" s="35"/>
      <c r="G14" s="26">
        <f t="shared" si="0"/>
        <v>0</v>
      </c>
      <c r="H14" s="27"/>
      <c r="I14" s="27"/>
      <c r="J14" s="27"/>
    </row>
    <row r="15" spans="1:10" ht="141.75" x14ac:dyDescent="0.25">
      <c r="A15" s="34">
        <v>6</v>
      </c>
      <c r="B15" s="31" t="s">
        <v>68</v>
      </c>
      <c r="C15" s="27" t="s">
        <v>133</v>
      </c>
      <c r="D15" s="28">
        <v>300</v>
      </c>
      <c r="E15" s="26" t="s">
        <v>74</v>
      </c>
      <c r="F15" s="35"/>
      <c r="G15" s="26">
        <f t="shared" si="0"/>
        <v>0</v>
      </c>
      <c r="H15" s="27"/>
      <c r="I15" s="27"/>
      <c r="J15" s="27"/>
    </row>
    <row r="16" spans="1:10" ht="141.75" x14ac:dyDescent="0.25">
      <c r="A16" s="34">
        <v>7</v>
      </c>
      <c r="B16" s="31" t="s">
        <v>64</v>
      </c>
      <c r="C16" s="27" t="s">
        <v>134</v>
      </c>
      <c r="D16" s="28">
        <v>100</v>
      </c>
      <c r="E16" s="26" t="s">
        <v>74</v>
      </c>
      <c r="F16" s="36"/>
      <c r="G16" s="26">
        <f t="shared" si="0"/>
        <v>0</v>
      </c>
      <c r="H16" s="36"/>
      <c r="I16" s="27"/>
      <c r="J16" s="27"/>
    </row>
    <row r="17" spans="1:10" ht="140.25" x14ac:dyDescent="0.25">
      <c r="A17" s="34">
        <v>8</v>
      </c>
      <c r="B17" s="31" t="s">
        <v>65</v>
      </c>
      <c r="C17" s="27" t="s">
        <v>75</v>
      </c>
      <c r="D17" s="28">
        <v>34</v>
      </c>
      <c r="E17" s="26" t="s">
        <v>61</v>
      </c>
      <c r="F17" s="35"/>
      <c r="G17" s="26">
        <f t="shared" si="0"/>
        <v>0</v>
      </c>
      <c r="H17" s="36"/>
      <c r="I17" s="27"/>
      <c r="J17" s="27"/>
    </row>
    <row r="18" spans="1:10" ht="140.25" x14ac:dyDescent="0.25">
      <c r="A18" s="34">
        <v>9</v>
      </c>
      <c r="B18" s="31" t="s">
        <v>65</v>
      </c>
      <c r="C18" s="27" t="s">
        <v>76</v>
      </c>
      <c r="D18" s="28">
        <v>22</v>
      </c>
      <c r="E18" s="26" t="s">
        <v>61</v>
      </c>
      <c r="F18" s="35"/>
      <c r="G18" s="26">
        <f t="shared" si="0"/>
        <v>0</v>
      </c>
      <c r="H18" s="36"/>
      <c r="I18" s="27"/>
      <c r="J18" s="27"/>
    </row>
    <row r="19" spans="1:10" ht="169.9" customHeight="1" x14ac:dyDescent="0.25">
      <c r="A19" s="34">
        <v>10</v>
      </c>
      <c r="B19" s="31" t="s">
        <v>66</v>
      </c>
      <c r="C19" s="27" t="s">
        <v>77</v>
      </c>
      <c r="D19" s="28">
        <v>111</v>
      </c>
      <c r="E19" s="26" t="s">
        <v>61</v>
      </c>
      <c r="F19" s="35"/>
      <c r="G19" s="26">
        <f t="shared" si="0"/>
        <v>0</v>
      </c>
      <c r="H19" s="36"/>
      <c r="I19" s="27"/>
      <c r="J19" s="27"/>
    </row>
    <row r="20" spans="1:10" ht="157.9" customHeight="1" x14ac:dyDescent="0.25">
      <c r="A20" s="34">
        <v>11</v>
      </c>
      <c r="B20" s="31" t="s">
        <v>67</v>
      </c>
      <c r="C20" s="27" t="s">
        <v>78</v>
      </c>
      <c r="D20" s="28">
        <v>2000</v>
      </c>
      <c r="E20" s="26" t="s">
        <v>61</v>
      </c>
      <c r="F20" s="35"/>
      <c r="G20" s="26">
        <f t="shared" si="0"/>
        <v>0</v>
      </c>
      <c r="H20" s="36"/>
      <c r="I20" s="27"/>
      <c r="J20" s="27"/>
    </row>
    <row r="21" spans="1:10" ht="155.44999999999999" customHeight="1" x14ac:dyDescent="0.25">
      <c r="A21" s="34">
        <v>12</v>
      </c>
      <c r="B21" s="31" t="s">
        <v>69</v>
      </c>
      <c r="C21" s="27" t="s">
        <v>136</v>
      </c>
      <c r="D21" s="28">
        <v>5</v>
      </c>
      <c r="E21" s="26" t="s">
        <v>32</v>
      </c>
      <c r="F21" s="35"/>
      <c r="G21" s="26">
        <f t="shared" si="0"/>
        <v>0</v>
      </c>
      <c r="H21" s="36"/>
      <c r="I21" s="27"/>
      <c r="J21" s="27"/>
    </row>
    <row r="22" spans="1:10" ht="139.15" customHeight="1" x14ac:dyDescent="0.25">
      <c r="A22" s="34">
        <v>13</v>
      </c>
      <c r="B22" s="31" t="s">
        <v>70</v>
      </c>
      <c r="C22" s="27" t="s">
        <v>135</v>
      </c>
      <c r="D22" s="28">
        <v>5</v>
      </c>
      <c r="E22" s="26" t="s">
        <v>32</v>
      </c>
      <c r="F22" s="35"/>
      <c r="G22" s="26">
        <f t="shared" si="0"/>
        <v>0</v>
      </c>
      <c r="H22" s="36"/>
      <c r="I22" s="27"/>
      <c r="J22" s="27"/>
    </row>
    <row r="23" spans="1:10" ht="147.6" customHeight="1" x14ac:dyDescent="0.25">
      <c r="A23" s="34">
        <v>14</v>
      </c>
      <c r="B23" s="31" t="s">
        <v>71</v>
      </c>
      <c r="C23" s="27" t="s">
        <v>137</v>
      </c>
      <c r="D23" s="28">
        <v>3</v>
      </c>
      <c r="E23" s="26" t="s">
        <v>32</v>
      </c>
      <c r="F23" s="35"/>
      <c r="G23" s="26">
        <f t="shared" si="0"/>
        <v>0</v>
      </c>
      <c r="H23" s="36"/>
      <c r="I23" s="27"/>
      <c r="J23" s="27"/>
    </row>
    <row r="24" spans="1:10" ht="81.599999999999994" customHeight="1" x14ac:dyDescent="0.25">
      <c r="A24" s="34">
        <v>15</v>
      </c>
      <c r="B24" s="31" t="s">
        <v>72</v>
      </c>
      <c r="C24" s="27" t="s">
        <v>79</v>
      </c>
      <c r="D24" s="28">
        <v>15</v>
      </c>
      <c r="E24" s="26" t="s">
        <v>32</v>
      </c>
      <c r="F24" s="35"/>
      <c r="G24" s="26">
        <f t="shared" si="0"/>
        <v>0</v>
      </c>
      <c r="H24" s="36"/>
      <c r="I24" s="27"/>
      <c r="J24" s="27"/>
    </row>
    <row r="25" spans="1:10" x14ac:dyDescent="0.25">
      <c r="A25" s="17" t="s">
        <v>5</v>
      </c>
      <c r="B25" s="18"/>
      <c r="C25" s="18"/>
      <c r="D25" s="18"/>
      <c r="E25" s="18"/>
      <c r="F25" s="18"/>
      <c r="G25" s="19">
        <f>SUM(G10:G24)</f>
        <v>0</v>
      </c>
      <c r="H25" s="7"/>
      <c r="I25" s="1"/>
      <c r="J25" s="1"/>
    </row>
    <row r="26" spans="1:10" x14ac:dyDescent="0.25">
      <c r="A26" s="17" t="s">
        <v>6</v>
      </c>
      <c r="B26" s="18"/>
      <c r="C26" s="18"/>
      <c r="D26" s="18"/>
      <c r="E26" s="18"/>
      <c r="F26" s="18"/>
      <c r="G26" s="19">
        <f>G25*0.21</f>
        <v>0</v>
      </c>
      <c r="H26" s="7"/>
      <c r="I26" s="1"/>
      <c r="J26" s="1"/>
    </row>
    <row r="27" spans="1:10" x14ac:dyDescent="0.25">
      <c r="A27" s="17" t="s">
        <v>7</v>
      </c>
      <c r="B27" s="18"/>
      <c r="C27" s="18"/>
      <c r="D27" s="18"/>
      <c r="E27" s="18"/>
      <c r="F27" s="18"/>
      <c r="G27" s="19">
        <f>G25+G26</f>
        <v>0</v>
      </c>
      <c r="H27" s="7"/>
      <c r="I27" s="1"/>
      <c r="J27" s="1"/>
    </row>
    <row r="28" spans="1:10" x14ac:dyDescent="0.25">
      <c r="C28" s="1"/>
      <c r="D28" s="1"/>
      <c r="E28" s="1"/>
      <c r="H28" s="7"/>
      <c r="I28" s="1"/>
      <c r="J28" s="1"/>
    </row>
    <row r="29" spans="1:10" x14ac:dyDescent="0.25">
      <c r="A29" s="51"/>
      <c r="B29" s="51"/>
      <c r="C29" s="51"/>
      <c r="D29" s="51"/>
      <c r="E29" s="51"/>
      <c r="F29" s="51"/>
      <c r="G29" s="51"/>
      <c r="H29" s="51"/>
      <c r="I29" s="51"/>
      <c r="J29" s="51"/>
    </row>
    <row r="30" spans="1:10" ht="15.75" x14ac:dyDescent="0.25">
      <c r="A30" s="24" t="s">
        <v>73</v>
      </c>
    </row>
  </sheetData>
  <mergeCells count="5">
    <mergeCell ref="B4:C4"/>
    <mergeCell ref="D4:H4"/>
    <mergeCell ref="B5:C5"/>
    <mergeCell ref="D5:H5"/>
    <mergeCell ref="A29:J2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C2B25102F99374B9A6576417C5DC550" ma:contentTypeVersion="12" ma:contentTypeDescription="新しいドキュメントを作成します。" ma:contentTypeScope="" ma:versionID="673e510411075cb93c20ecf271e485c7">
  <xsd:schema xmlns:xsd="http://www.w3.org/2001/XMLSchema" xmlns:xs="http://www.w3.org/2001/XMLSchema" xmlns:p="http://schemas.microsoft.com/office/2006/metadata/properties" xmlns:ns3="5c87dc39-6cfe-4cfc-bddc-efabe63a0156" xmlns:ns4="ecc84a62-6fa0-4593-ab77-2561f2014cce" targetNamespace="http://schemas.microsoft.com/office/2006/metadata/properties" ma:root="true" ma:fieldsID="4b6485409108b6cce583f8ee25c3c29d" ns3:_="" ns4:_="">
    <xsd:import namespace="5c87dc39-6cfe-4cfc-bddc-efabe63a0156"/>
    <xsd:import namespace="ecc84a62-6fa0-4593-ab77-2561f2014cc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87dc39-6cfe-4cfc-bddc-efabe63a01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c84a62-6fa0-4593-ab77-2561f2014cce"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SharingHintHash" ma:index="14" nillable="true" ma:displayName="共有のヒントのハッシュ"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57C6A3-79F6-418F-A469-196E61647ED2}">
  <ds:schemaRefs>
    <ds:schemaRef ds:uri="http://www.w3.org/XML/1998/namespace"/>
    <ds:schemaRef ds:uri="http://schemas.microsoft.com/office/2006/metadata/properties"/>
    <ds:schemaRef ds:uri="http://schemas.openxmlformats.org/package/2006/metadata/core-properties"/>
    <ds:schemaRef ds:uri="http://purl.org/dc/elements/1.1/"/>
    <ds:schemaRef ds:uri="http://purl.org/dc/dcmitype/"/>
    <ds:schemaRef ds:uri="5c87dc39-6cfe-4cfc-bddc-efabe63a0156"/>
    <ds:schemaRef ds:uri="http://schemas.microsoft.com/office/2006/documentManagement/types"/>
    <ds:schemaRef ds:uri="http://schemas.microsoft.com/office/infopath/2007/PartnerControls"/>
    <ds:schemaRef ds:uri="ecc84a62-6fa0-4593-ab77-2561f2014cce"/>
    <ds:schemaRef ds:uri="http://purl.org/dc/terms/"/>
  </ds:schemaRefs>
</ds:datastoreItem>
</file>

<file path=customXml/itemProps2.xml><?xml version="1.0" encoding="utf-8"?>
<ds:datastoreItem xmlns:ds="http://schemas.openxmlformats.org/officeDocument/2006/customXml" ds:itemID="{78FBDE62-D4C3-4D8B-A641-71367DD0723B}">
  <ds:schemaRefs>
    <ds:schemaRef ds:uri="http://schemas.microsoft.com/sharepoint/v3/contenttype/forms"/>
  </ds:schemaRefs>
</ds:datastoreItem>
</file>

<file path=customXml/itemProps3.xml><?xml version="1.0" encoding="utf-8"?>
<ds:datastoreItem xmlns:ds="http://schemas.openxmlformats.org/officeDocument/2006/customXml" ds:itemID="{2D4788D0-141E-48F7-94FC-B14683A693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87dc39-6cfe-4cfc-bddc-efabe63a0156"/>
    <ds:schemaRef ds:uri="ecc84a62-6fa0-4593-ab77-2561f2014c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pirkimo dalis</vt:lpstr>
      <vt:lpstr>2 pirkimo dalis </vt:lpstr>
      <vt:lpstr>3 pirkimo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Ausra</dc:creator>
  <cp:keywords/>
  <dc:description/>
  <cp:lastModifiedBy>Aušra Pagodinienė</cp:lastModifiedBy>
  <cp:revision/>
  <dcterms:created xsi:type="dcterms:W3CDTF">2021-09-27T14:11:25Z</dcterms:created>
  <dcterms:modified xsi:type="dcterms:W3CDTF">2024-12-12T14:22:26Z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0x0101006C2B25102F99374B9A6576417C5DC550</vt:lpwstr>
  </property>
</Properties>
</file>